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778ED0B2-5C84-47C3-992A-BF895AB96658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F58" i="15" l="1"/>
  <c r="G58" i="15"/>
  <c r="I58" i="15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J42" i="13"/>
  <c r="H52" i="15"/>
  <c r="H50" i="15"/>
  <c r="H44" i="15"/>
  <c r="H42" i="15"/>
  <c r="H34" i="15"/>
  <c r="H28" i="15"/>
  <c r="H26" i="15"/>
  <c r="H20" i="15"/>
  <c r="H18" i="15"/>
  <c r="J41" i="15"/>
  <c r="H58" i="15"/>
  <c r="E12" i="15"/>
  <c r="E52" i="15"/>
  <c r="E44" i="15"/>
  <c r="E36" i="15"/>
  <c r="E28" i="15"/>
  <c r="E20" i="15"/>
  <c r="F12" i="15"/>
  <c r="F52" i="15"/>
  <c r="F50" i="15"/>
  <c r="F44" i="15"/>
  <c r="F42" i="15"/>
  <c r="F36" i="15"/>
  <c r="F34" i="15"/>
  <c r="F28" i="15"/>
  <c r="F26" i="15"/>
  <c r="F20" i="15"/>
  <c r="F18" i="15"/>
  <c r="G12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67" i="13" l="1"/>
  <c r="J27" i="15"/>
  <c r="J52" i="15"/>
  <c r="J28" i="15"/>
  <c r="J44" i="15"/>
  <c r="J20" i="15"/>
  <c r="J36" i="15"/>
  <c r="J18" i="15"/>
  <c r="J26" i="15"/>
  <c r="J42" i="15"/>
  <c r="J50" i="15"/>
  <c r="J34" i="15"/>
  <c r="J58" i="15"/>
  <c r="J39" i="15"/>
  <c r="J24" i="15"/>
  <c r="J12" i="15"/>
  <c r="J56" i="15"/>
  <c r="J32" i="15"/>
  <c r="J23" i="15"/>
  <c r="J40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F68" i="11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71" i="13" l="1"/>
  <c r="G71" i="13"/>
  <c r="E68" i="11"/>
  <c r="G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5" i="15"/>
  <c r="E62" i="11"/>
  <c r="J70" i="11"/>
  <c r="E71" i="11" s="1"/>
  <c r="F62" i="11"/>
  <c r="Q64" i="1"/>
  <c r="F65" i="11"/>
  <c r="H65" i="15"/>
  <c r="H62" i="13"/>
  <c r="E65" i="11"/>
  <c r="E62" i="13"/>
  <c r="H71" i="13"/>
  <c r="B16" i="14"/>
  <c r="A15" i="14"/>
  <c r="F65" i="15" l="1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<sst xmlns="http://schemas.openxmlformats.org/spreadsheetml/2006/main" count="255" uniqueCount="64">
  <si>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</si>
  <si>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</si>
  <si>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</si>
  <si>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</si>
  <si>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</si>
  <si>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</si>
  <si>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</si>
  <si>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</si>
  <si>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</si>
  <si>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</si>
  <si>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</si>
  <si>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</si>
  <si>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</si>
  <si>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</si>
  <si>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</si>
  <si>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</si>
  <si>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</si>
  <si>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</si>
  <si>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</si>
  <si>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</si>
  <si>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</si>
  <si>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</si>
  <si>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</si>
  <si>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</si>
  <si>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</si>
  <si>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</si>
  <si>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</si>
  <si>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</si>
  <si>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</si>
  <si>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</si>
  <si>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</si>
  <si>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</si>
  <si>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</si>
  <si>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</si>
  <si>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</si>
  <si>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</si>
  <si>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</si>
  <si>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</si>
  <si>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</si>
  <si>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</si>
  <si>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</si>
  <si>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</si>
  <si>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</si>
  <si>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</si>
  <si>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</si>
  <si>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</si>
  <si>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</si>
  <si>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</si>
  <si>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</si>
  <si>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</si>
  <si>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</si>
  <si>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</si>
  <si>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</si>
  <si>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</si>
  <si>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</si>
  <si>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</si>
  <si>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EB</t>
  </si>
  <si>
    <t>WB</t>
  </si>
  <si>
    <t>10 to 19 MPH</t>
  </si>
  <si>
    <t>Moore</t>
  </si>
  <si>
    <t>Glendon</t>
  </si>
  <si>
    <t>SR 1637 (Spivey Road)</t>
  </si>
  <si>
    <t>1048-2308</t>
  </si>
  <si>
    <t>465981D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</si>
</sst>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70" zoomScaleNormal="70" workbookViewId="0">
      <selection activeCell="J20" sqref="J20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6">
        <v>8</v>
      </c>
      <c r="C1" s="76"/>
      <c r="D1" s="76"/>
      <c r="E1" s="8"/>
      <c r="F1" s="77" t="s">
        <v>33</v>
      </c>
      <c r="G1" s="77"/>
      <c r="H1" s="78">
        <v>25</v>
      </c>
      <c r="I1" s="78"/>
      <c r="J1" s="8"/>
      <c r="K1" s="8"/>
      <c r="L1" s="77" t="s">
        <v>9</v>
      </c>
      <c r="M1" s="77"/>
      <c r="N1" s="77"/>
      <c r="O1" s="81" t="s">
        <v>55</v>
      </c>
      <c r="P1" s="81"/>
      <c r="Q1" s="81"/>
      <c r="R1" s="81"/>
    </row>
    <row r="2" spans="1:18" x14ac:dyDescent="0.2">
      <c r="A2" s="7" t="s">
        <v>2</v>
      </c>
      <c r="B2" s="81" t="s">
        <v>59</v>
      </c>
      <c r="C2" s="81"/>
      <c r="D2" s="81"/>
      <c r="E2" s="9"/>
      <c r="F2" s="77" t="s">
        <v>34</v>
      </c>
      <c r="G2" s="77"/>
      <c r="H2" s="79" t="s">
        <v>54</v>
      </c>
      <c r="I2" s="79"/>
      <c r="J2" s="9"/>
      <c r="K2" s="9"/>
      <c r="L2" s="77" t="s">
        <v>0</v>
      </c>
      <c r="M2" s="77"/>
      <c r="N2" s="77"/>
      <c r="O2" s="80" t="s">
        <v>62</v>
      </c>
      <c r="P2" s="80"/>
      <c r="Q2" s="80"/>
      <c r="R2" s="80"/>
    </row>
    <row r="3" spans="1:18" x14ac:dyDescent="0.2">
      <c r="A3" s="7" t="s">
        <v>3</v>
      </c>
      <c r="B3" s="80" t="s">
        <v>60</v>
      </c>
      <c r="C3" s="80"/>
      <c r="D3" s="80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0" t="s">
        <v>61</v>
      </c>
      <c r="P3" s="80"/>
      <c r="Q3" s="80"/>
      <c r="R3" s="80"/>
    </row>
    <row r="4" spans="1:18" x14ac:dyDescent="0.2">
      <c r="A4" s="7" t="s">
        <v>7</v>
      </c>
      <c r="B4" s="80" t="s">
        <v>61</v>
      </c>
      <c r="C4" s="80"/>
      <c r="D4" s="80"/>
      <c r="E4" s="9"/>
      <c r="F4" s="9"/>
      <c r="G4" s="9"/>
      <c r="H4" s="9"/>
      <c r="I4" s="9"/>
      <c r="J4" s="9"/>
      <c r="K4" s="9"/>
      <c r="L4" s="77" t="s">
        <v>17</v>
      </c>
      <c r="M4" s="77"/>
      <c r="N4" s="77"/>
      <c r="O4" s="80" t="s">
        <v>63</v>
      </c>
      <c r="P4" s="80"/>
      <c r="Q4" s="80"/>
      <c r="R4" s="80"/>
    </row>
    <row r="5" spans="1:18" x14ac:dyDescent="0.2">
      <c r="A5" s="7" t="s">
        <v>8</v>
      </c>
      <c r="B5" s="82" t="s">
        <v>54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10</v>
      </c>
      <c r="M6" s="77"/>
      <c r="N6" s="77"/>
      <c r="O6" s="77"/>
      <c r="P6" s="74">
        <v>43732</v>
      </c>
      <c r="Q6" s="74"/>
      <c r="R6" s="74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11</v>
      </c>
      <c r="M7" s="77"/>
      <c r="N7" s="77"/>
      <c r="O7" s="77"/>
      <c r="P7" s="75">
        <v>0</v>
      </c>
      <c r="Q7" s="75"/>
      <c r="R7" s="75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6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1" t="s">
        <v>56</v>
      </c>
      <c r="G11" s="91"/>
      <c r="H11" s="91"/>
      <c r="I11" s="55"/>
      <c r="J11" s="91" t="s">
        <v>57</v>
      </c>
      <c r="K11" s="91"/>
      <c r="L11" s="91"/>
      <c r="M11" s="55"/>
      <c r="N11" s="91" t="s">
        <v>36</v>
      </c>
      <c r="O11" s="91"/>
      <c r="P11" s="91"/>
      <c r="Q11" s="55"/>
      <c r="R11" s="54"/>
    </row>
    <row r="13" spans="1:18" x14ac:dyDescent="0.2">
      <c r="A13" s="77" t="s">
        <v>37</v>
      </c>
      <c r="B13" s="77"/>
      <c r="C13" s="77"/>
      <c r="D13" s="77"/>
      <c r="E13" s="77"/>
      <c r="F13" s="92">
        <v>14</v>
      </c>
      <c r="G13" s="92"/>
      <c r="H13" s="92"/>
      <c r="J13" s="92">
        <v>16</v>
      </c>
      <c r="K13" s="92"/>
      <c r="L13" s="92"/>
      <c r="N13" s="92">
        <v>15</v>
      </c>
      <c r="O13" s="92"/>
      <c r="P13" s="92"/>
    </row>
    <row r="14" spans="1:18" x14ac:dyDescent="0.2">
      <c r="A14" s="77" t="s">
        <v>38</v>
      </c>
      <c r="B14" s="77"/>
      <c r="C14" s="77"/>
      <c r="D14" s="77"/>
      <c r="E14" s="77"/>
      <c r="F14" s="92">
        <v>14</v>
      </c>
      <c r="G14" s="92"/>
      <c r="H14" s="92"/>
      <c r="J14" s="93">
        <v>16</v>
      </c>
      <c r="K14" s="93"/>
      <c r="L14" s="93"/>
      <c r="N14" s="93">
        <v>15</v>
      </c>
      <c r="O14" s="93"/>
      <c r="P14" s="93"/>
    </row>
    <row r="15" spans="1:18" x14ac:dyDescent="0.2">
      <c r="A15" s="77" t="s">
        <v>39</v>
      </c>
      <c r="B15" s="77"/>
      <c r="C15" s="77"/>
      <c r="D15" s="77"/>
      <c r="E15" s="77"/>
      <c r="F15" s="92" t="s">
        <v>58</v>
      </c>
      <c r="G15" s="92"/>
      <c r="H15" s="92"/>
      <c r="J15" s="92" t="s">
        <v>58</v>
      </c>
      <c r="K15" s="92"/>
      <c r="L15" s="92"/>
      <c r="N15" s="92" t="s">
        <v>58</v>
      </c>
      <c r="O15" s="92"/>
      <c r="P15" s="92"/>
    </row>
    <row r="16" spans="1:18" x14ac:dyDescent="0.2">
      <c r="A16" s="77" t="s">
        <v>40</v>
      </c>
      <c r="B16" s="77"/>
      <c r="C16" s="77"/>
      <c r="D16" s="77"/>
      <c r="E16" s="77"/>
      <c r="F16" s="92">
        <v>24</v>
      </c>
      <c r="G16" s="92"/>
      <c r="H16" s="92"/>
      <c r="J16" s="93">
        <v>30</v>
      </c>
      <c r="K16" s="93"/>
      <c r="L16" s="93"/>
      <c r="N16" s="93">
        <v>30</v>
      </c>
      <c r="O16" s="93"/>
      <c r="P16" s="93"/>
    </row>
    <row r="17" spans="1:18" x14ac:dyDescent="0.2">
      <c r="A17" s="77" t="s">
        <v>41</v>
      </c>
      <c r="B17" s="77"/>
      <c r="C17" s="77"/>
      <c r="D17" s="77"/>
      <c r="E17" s="77"/>
      <c r="F17" s="92">
        <v>3</v>
      </c>
      <c r="G17" s="92"/>
      <c r="H17" s="92"/>
      <c r="J17" s="93">
        <v>4</v>
      </c>
      <c r="K17" s="93"/>
      <c r="L17" s="93"/>
      <c r="N17" s="93">
        <v>3</v>
      </c>
      <c r="O17" s="93"/>
      <c r="P17" s="93"/>
    </row>
    <row r="18" spans="1:18" x14ac:dyDescent="0.2">
      <c r="A18" s="77" t="s">
        <v>42</v>
      </c>
      <c r="B18" s="77"/>
      <c r="C18" s="77"/>
      <c r="D18" s="77"/>
      <c r="E18" s="77"/>
      <c r="F18" s="92">
        <v>18</v>
      </c>
      <c r="G18" s="92"/>
      <c r="H18" s="92"/>
      <c r="J18" s="93">
        <v>21</v>
      </c>
      <c r="K18" s="93"/>
      <c r="L18" s="93"/>
      <c r="N18" s="93">
        <v>19</v>
      </c>
      <c r="O18" s="93"/>
      <c r="P18" s="93"/>
    </row>
    <row r="19" spans="1:18" x14ac:dyDescent="0.2">
      <c r="A19" s="77" t="s">
        <v>43</v>
      </c>
      <c r="B19" s="77"/>
      <c r="C19" s="77"/>
      <c r="D19" s="77"/>
      <c r="E19" s="77"/>
      <c r="F19" s="94">
        <v>0</v>
      </c>
      <c r="G19" s="92"/>
      <c r="H19" s="92"/>
      <c r="J19" s="95">
        <v>1.2200000000000001E-2</v>
      </c>
      <c r="K19" s="93"/>
      <c r="L19" s="93"/>
      <c r="N19" s="95">
        <v>6.1999999999999998E-3</v>
      </c>
      <c r="O19" s="93"/>
      <c r="P19" s="93"/>
    </row>
    <row r="20" spans="1:18" ht="13.5" thickBot="1" x14ac:dyDescent="0.25">
      <c r="R20" s="9"/>
    </row>
    <row r="21" spans="1:18" x14ac:dyDescent="0.2">
      <c r="A21" s="85" t="s">
        <v>12</v>
      </c>
      <c r="B21" s="83" t="s">
        <v>16</v>
      </c>
      <c r="C21" s="85" t="s">
        <v>51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84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0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0</v>
      </c>
      <c r="D29" s="71">
        <v>0</v>
      </c>
      <c r="E29" s="18">
        <v>1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1</v>
      </c>
      <c r="E30" s="18">
        <v>4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5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1</v>
      </c>
      <c r="E31" s="18">
        <v>1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3</v>
      </c>
      <c r="D32" s="71">
        <v>5</v>
      </c>
      <c r="E32" s="18">
        <v>1</v>
      </c>
      <c r="F32" s="18">
        <v>1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10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1</v>
      </c>
      <c r="D33" s="71">
        <v>4</v>
      </c>
      <c r="E33" s="18">
        <v>1</v>
      </c>
      <c r="F33" s="18">
        <v>1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7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1</v>
      </c>
      <c r="D34" s="71">
        <v>0</v>
      </c>
      <c r="E34" s="18">
        <v>1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2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2</v>
      </c>
      <c r="D35" s="71">
        <v>5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7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1</v>
      </c>
      <c r="D36" s="71">
        <v>1</v>
      </c>
      <c r="E36" s="18">
        <v>2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4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5</v>
      </c>
      <c r="E37" s="18">
        <v>1</v>
      </c>
      <c r="F37" s="18">
        <v>1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7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1</v>
      </c>
      <c r="D38" s="71">
        <v>5</v>
      </c>
      <c r="E38" s="18">
        <v>1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7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1</v>
      </c>
      <c r="D39" s="71">
        <v>5</v>
      </c>
      <c r="E39" s="18">
        <v>1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7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1</v>
      </c>
      <c r="D40" s="71">
        <v>7</v>
      </c>
      <c r="E40" s="18">
        <v>1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9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1</v>
      </c>
      <c r="E41" s="18">
        <v>1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1</v>
      </c>
      <c r="D42" s="71">
        <v>2</v>
      </c>
      <c r="E42" s="18">
        <v>2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5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1</v>
      </c>
      <c r="D43" s="71">
        <v>1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2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1</v>
      </c>
      <c r="D44" s="71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1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1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1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0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1</v>
      </c>
      <c r="E53" s="18">
        <v>2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3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2</v>
      </c>
      <c r="E54" s="18">
        <v>1</v>
      </c>
      <c r="F54" s="18">
        <v>1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4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1</v>
      </c>
      <c r="D55" s="71">
        <v>2</v>
      </c>
      <c r="E55" s="18">
        <v>1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4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1</v>
      </c>
      <c r="D56" s="71">
        <v>4</v>
      </c>
      <c r="E56" s="18">
        <v>2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7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1</v>
      </c>
      <c r="D57" s="71">
        <v>2</v>
      </c>
      <c r="E57" s="18">
        <v>1</v>
      </c>
      <c r="F57" s="18">
        <v>1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5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5</v>
      </c>
      <c r="E58" s="20">
        <v>1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6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4</v>
      </c>
      <c r="E59" s="18">
        <v>1</v>
      </c>
      <c r="F59" s="18">
        <v>1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6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2</v>
      </c>
      <c r="E60" s="18">
        <v>2</v>
      </c>
      <c r="F60" s="18">
        <v>2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6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1</v>
      </c>
      <c r="D61" s="71">
        <v>1</v>
      </c>
      <c r="E61" s="18">
        <v>4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6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3</v>
      </c>
      <c r="D62" s="71">
        <v>2</v>
      </c>
      <c r="E62" s="18">
        <v>2</v>
      </c>
      <c r="F62" s="18">
        <v>2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9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1</v>
      </c>
      <c r="D63" s="71">
        <v>0</v>
      </c>
      <c r="E63" s="18">
        <v>4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5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0</v>
      </c>
      <c r="E64" s="72">
        <v>3</v>
      </c>
      <c r="F64" s="72">
        <v>1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  <c r="P64" s="20">
        <v>0</v>
      </c>
      <c r="Q64" s="18">
        <v>0</v>
      </c>
      <c r="R64" s="21">
        <f t="shared" si="1"/>
        <v>4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2">
        <v>0</v>
      </c>
      <c r="E65" s="72">
        <v>2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18">
        <v>0</v>
      </c>
      <c r="Q65" s="18">
        <v>0</v>
      </c>
      <c r="R65" s="19">
        <f t="shared" si="1"/>
        <v>2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2">
        <v>2</v>
      </c>
      <c r="E66" s="72">
        <v>2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18">
        <v>0</v>
      </c>
      <c r="Q66" s="18">
        <v>0</v>
      </c>
      <c r="R66" s="19">
        <f t="shared" si="1"/>
        <v>4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1</v>
      </c>
      <c r="D67" s="72">
        <v>0</v>
      </c>
      <c r="E67" s="72">
        <v>1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18">
        <v>0</v>
      </c>
      <c r="Q67" s="18">
        <v>0</v>
      </c>
      <c r="R67" s="19">
        <f t="shared" si="1"/>
        <v>2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18">
        <v>0</v>
      </c>
      <c r="Q68" s="18">
        <v>0</v>
      </c>
      <c r="R68" s="19">
        <f t="shared" si="1"/>
        <v>0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2">
        <v>2</v>
      </c>
      <c r="E69" s="72">
        <v>2</v>
      </c>
      <c r="F69" s="72">
        <v>1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18">
        <v>0</v>
      </c>
      <c r="Q69" s="18">
        <v>0</v>
      </c>
      <c r="R69" s="19">
        <f t="shared" si="1"/>
        <v>5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2</v>
      </c>
      <c r="E70" s="25">
        <v>2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4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9" t="s">
        <v>5</v>
      </c>
      <c r="B72" s="90"/>
      <c r="C72" s="30">
        <f>SUM(C23:C70)</f>
        <v>23</v>
      </c>
      <c r="D72" s="30">
        <f t="shared" ref="D72:R72" si="3">SUM(D23:D70)</f>
        <v>75</v>
      </c>
      <c r="E72" s="30">
        <f t="shared" ref="E72" si="4">SUM(E23:E70)</f>
        <v>51</v>
      </c>
      <c r="F72" s="30">
        <f t="shared" ref="F72" si="5">SUM(F23:F70)</f>
        <v>12</v>
      </c>
      <c r="G72" s="30">
        <f t="shared" ref="G72" si="6">SUM(G23:G70)</f>
        <v>0</v>
      </c>
      <c r="H72" s="30">
        <f t="shared" ref="H72:I72" si="7">SUM(H23:H70)</f>
        <v>0</v>
      </c>
      <c r="I72" s="30">
        <f t="shared" si="7"/>
        <v>0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161</v>
      </c>
    </row>
    <row r="73" spans="1:18" s="31" customFormat="1" x14ac:dyDescent="0.2">
      <c r="A73" s="89" t="s">
        <v>6</v>
      </c>
      <c r="B73" s="90"/>
      <c r="C73" s="32">
        <f>C72/R72</f>
        <v>0.14285714285714285</v>
      </c>
      <c r="D73" s="32">
        <f>D72/R72</f>
        <v>0.46583850931677018</v>
      </c>
      <c r="E73" s="32">
        <f>E72/R72</f>
        <v>0.31677018633540371</v>
      </c>
      <c r="F73" s="32">
        <f>F72/R72</f>
        <v>7.4534161490683232E-2</v>
      </c>
      <c r="G73" s="32">
        <f>G72/R72</f>
        <v>0</v>
      </c>
      <c r="H73" s="32">
        <f>H72/R72</f>
        <v>0</v>
      </c>
      <c r="I73" s="32">
        <f>I72/R72</f>
        <v>0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9" t="s">
        <v>13</v>
      </c>
      <c r="B75" s="90"/>
      <c r="C75" s="30">
        <f>SUM(C23:C46)</f>
        <v>14</v>
      </c>
      <c r="D75" s="30">
        <f t="shared" ref="D75:R75" si="16">SUM(D23:D46)</f>
        <v>44</v>
      </c>
      <c r="E75" s="30">
        <f t="shared" si="16"/>
        <v>18</v>
      </c>
      <c r="F75" s="30">
        <f t="shared" si="16"/>
        <v>3</v>
      </c>
      <c r="G75" s="30">
        <f t="shared" si="16"/>
        <v>0</v>
      </c>
      <c r="H75" s="30">
        <f t="shared" si="16"/>
        <v>0</v>
      </c>
      <c r="I75" s="30">
        <f t="shared" ref="I75" si="17">SUM(I23:I46)</f>
        <v>0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79</v>
      </c>
    </row>
    <row r="76" spans="1:18" s="31" customFormat="1" x14ac:dyDescent="0.2">
      <c r="A76" s="89" t="s">
        <v>6</v>
      </c>
      <c r="B76" s="90"/>
      <c r="C76" s="32">
        <f>C75/R75</f>
        <v>0.17721518987341772</v>
      </c>
      <c r="D76" s="32">
        <f>D75/R75</f>
        <v>0.55696202531645567</v>
      </c>
      <c r="E76" s="32">
        <f>E75/R75</f>
        <v>0.22784810126582278</v>
      </c>
      <c r="F76" s="32">
        <f>F75/R75</f>
        <v>3.7974683544303799E-2</v>
      </c>
      <c r="G76" s="32">
        <f>G75/R75</f>
        <v>0</v>
      </c>
      <c r="H76" s="32">
        <f>H75/R75</f>
        <v>0</v>
      </c>
      <c r="I76" s="32">
        <f>I75/R75</f>
        <v>0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9" t="s">
        <v>14</v>
      </c>
      <c r="B78" s="90"/>
      <c r="C78" s="30">
        <f>SUM(C47:C70)</f>
        <v>9</v>
      </c>
      <c r="D78" s="30">
        <f t="shared" ref="D78:R78" si="18">SUM(D47:D70)</f>
        <v>31</v>
      </c>
      <c r="E78" s="30">
        <f t="shared" si="18"/>
        <v>33</v>
      </c>
      <c r="F78" s="30">
        <f t="shared" si="18"/>
        <v>9</v>
      </c>
      <c r="G78" s="30">
        <f t="shared" si="18"/>
        <v>0</v>
      </c>
      <c r="H78" s="30">
        <f t="shared" si="18"/>
        <v>0</v>
      </c>
      <c r="I78" s="30">
        <f t="shared" ref="I78" si="19">SUM(I47:I70)</f>
        <v>0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82</v>
      </c>
    </row>
    <row r="79" spans="1:18" s="31" customFormat="1" x14ac:dyDescent="0.2">
      <c r="A79" s="89" t="s">
        <v>6</v>
      </c>
      <c r="B79" s="90"/>
      <c r="C79" s="32">
        <f>C78/R78</f>
        <v>0.10975609756097561</v>
      </c>
      <c r="D79" s="32">
        <f>D78/R78</f>
        <v>0.37804878048780488</v>
      </c>
      <c r="E79" s="32">
        <f>E78/R78</f>
        <v>0.40243902439024393</v>
      </c>
      <c r="F79" s="32">
        <f>F78/R78</f>
        <v>0.10975609756097561</v>
      </c>
      <c r="G79" s="32">
        <f>G78/R78</f>
        <v>0</v>
      </c>
      <c r="H79" s="32">
        <f>H78/R78</f>
        <v>0</v>
      </c>
      <c r="I79" s="32">
        <f>I78/R78</f>
        <v>0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9" t="s">
        <v>15</v>
      </c>
      <c r="B81" s="90"/>
      <c r="C81" s="30">
        <f>C72/2</f>
        <v>11.5</v>
      </c>
      <c r="D81" s="30">
        <f t="shared" ref="D81:R81" si="20">D72/2</f>
        <v>37.5</v>
      </c>
      <c r="E81" s="30">
        <f t="shared" si="20"/>
        <v>25.5</v>
      </c>
      <c r="F81" s="30">
        <f t="shared" si="20"/>
        <v>6</v>
      </c>
      <c r="G81" s="30">
        <f t="shared" si="20"/>
        <v>0</v>
      </c>
      <c r="H81" s="30">
        <f t="shared" si="20"/>
        <v>0</v>
      </c>
      <c r="I81" s="30">
        <f t="shared" ref="I81" si="21">I72/2</f>
        <v>0</v>
      </c>
      <c r="J81" s="30">
        <f t="shared" si="20"/>
        <v>0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80.5</v>
      </c>
    </row>
    <row r="82" spans="1:18" s="31" customFormat="1" x14ac:dyDescent="0.2">
      <c r="A82" s="89" t="s">
        <v>6</v>
      </c>
      <c r="B82" s="90"/>
      <c r="C82" s="32">
        <f>C81/R81</f>
        <v>0.14285714285714285</v>
      </c>
      <c r="D82" s="32">
        <f>D81/R81</f>
        <v>0.46583850931677018</v>
      </c>
      <c r="E82" s="32">
        <f>E81/R81</f>
        <v>0.31677018633540371</v>
      </c>
      <c r="F82" s="32">
        <f>F81/R81</f>
        <v>7.4534161490683232E-2</v>
      </c>
      <c r="G82" s="32">
        <f>G81/R81</f>
        <v>0</v>
      </c>
      <c r="H82" s="32">
        <f>H81/R81</f>
        <v>0</v>
      </c>
      <c r="I82" s="32">
        <f>I81/R81</f>
        <v>0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5" t="s">
        <v>12</v>
      </c>
      <c r="B84" s="83" t="s">
        <v>16</v>
      </c>
      <c r="C84" s="85" t="s">
        <v>52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84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2</v>
      </c>
      <c r="D92" s="18">
        <v>1</v>
      </c>
      <c r="E92" s="18">
        <v>2</v>
      </c>
      <c r="F92" s="18">
        <v>2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7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1</v>
      </c>
      <c r="E93" s="18">
        <v>1</v>
      </c>
      <c r="F93" s="18">
        <v>2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4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1</v>
      </c>
      <c r="D94" s="18">
        <v>1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1</v>
      </c>
      <c r="D95" s="18">
        <v>1</v>
      </c>
      <c r="E95" s="18">
        <v>3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5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1</v>
      </c>
      <c r="D96" s="18">
        <v>0</v>
      </c>
      <c r="E96" s="18">
        <v>6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7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3</v>
      </c>
      <c r="D97" s="18">
        <v>1</v>
      </c>
      <c r="E97" s="18">
        <v>3</v>
      </c>
      <c r="F97" s="18">
        <v>0</v>
      </c>
      <c r="G97" s="18">
        <v>1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8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1</v>
      </c>
      <c r="E98" s="18">
        <v>1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0</v>
      </c>
      <c r="E99" s="18">
        <v>5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5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3</v>
      </c>
      <c r="E100" s="18">
        <v>4</v>
      </c>
      <c r="F100" s="18">
        <v>1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8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0</v>
      </c>
      <c r="D101" s="18">
        <v>7</v>
      </c>
      <c r="E101" s="18">
        <v>5</v>
      </c>
      <c r="F101" s="18">
        <v>3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15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1</v>
      </c>
      <c r="D102" s="18">
        <v>1</v>
      </c>
      <c r="E102" s="18">
        <v>3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5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1</v>
      </c>
      <c r="D103" s="18">
        <v>0</v>
      </c>
      <c r="E103" s="18">
        <v>4</v>
      </c>
      <c r="F103" s="18">
        <v>4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9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1</v>
      </c>
      <c r="E104" s="18">
        <v>1</v>
      </c>
      <c r="F104" s="18">
        <v>2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4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1</v>
      </c>
      <c r="E105" s="18">
        <v>1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3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1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1</v>
      </c>
      <c r="E107" s="18">
        <v>0</v>
      </c>
      <c r="F107" s="18">
        <v>1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1</v>
      </c>
      <c r="E109" s="20">
        <v>1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2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1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1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1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0</v>
      </c>
      <c r="E116" s="18">
        <v>2</v>
      </c>
      <c r="F116" s="18">
        <v>2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4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2</v>
      </c>
      <c r="E117" s="18">
        <v>0</v>
      </c>
      <c r="F117" s="18">
        <v>1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3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1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2</v>
      </c>
      <c r="D119" s="18">
        <v>3</v>
      </c>
      <c r="E119" s="18">
        <v>1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6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3</v>
      </c>
      <c r="E120" s="18">
        <v>3</v>
      </c>
      <c r="F120" s="18">
        <v>1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7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2</v>
      </c>
      <c r="E121" s="20">
        <v>2</v>
      </c>
      <c r="F121" s="20">
        <v>2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6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1</v>
      </c>
      <c r="D122" s="18">
        <v>1</v>
      </c>
      <c r="E122" s="18">
        <v>3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5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1</v>
      </c>
      <c r="D123" s="18">
        <v>0</v>
      </c>
      <c r="E123" s="18">
        <v>2</v>
      </c>
      <c r="F123" s="18">
        <v>2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5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0</v>
      </c>
      <c r="E124" s="18">
        <v>3</v>
      </c>
      <c r="F124" s="18">
        <v>2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5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1</v>
      </c>
      <c r="D125" s="18">
        <v>1</v>
      </c>
      <c r="E125" s="18">
        <v>2</v>
      </c>
      <c r="F125" s="18">
        <v>2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6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1</v>
      </c>
      <c r="E126" s="18">
        <v>2</v>
      </c>
      <c r="F126" s="18">
        <v>1</v>
      </c>
      <c r="G126" s="18">
        <v>1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5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3</v>
      </c>
      <c r="E127" s="20">
        <v>3</v>
      </c>
      <c r="F127" s="20">
        <v>1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1">
        <f t="shared" si="23"/>
        <v>7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1</v>
      </c>
      <c r="D128" s="20">
        <v>0</v>
      </c>
      <c r="E128" s="20">
        <v>1</v>
      </c>
      <c r="F128" s="20">
        <v>1</v>
      </c>
      <c r="G128" s="20">
        <v>0</v>
      </c>
      <c r="H128" s="20">
        <v>1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19">
        <f t="shared" si="23"/>
        <v>4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20">
        <v>0</v>
      </c>
      <c r="E129" s="20">
        <v>1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19">
        <f t="shared" si="23"/>
        <v>1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20">
        <v>0</v>
      </c>
      <c r="E130" s="20">
        <v>0</v>
      </c>
      <c r="F130" s="20">
        <v>1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19">
        <f t="shared" si="23"/>
        <v>1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20">
        <v>0</v>
      </c>
      <c r="E131" s="20">
        <v>3</v>
      </c>
      <c r="F131" s="20">
        <v>0</v>
      </c>
      <c r="G131" s="20">
        <v>1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19">
        <f t="shared" si="23"/>
        <v>4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1</v>
      </c>
      <c r="D132" s="20">
        <v>0</v>
      </c>
      <c r="E132" s="20">
        <v>1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19">
        <f t="shared" si="23"/>
        <v>2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1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1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9" t="s">
        <v>5</v>
      </c>
      <c r="B135" s="90"/>
      <c r="C135" s="30">
        <f>SUM(C86:C133)</f>
        <v>17</v>
      </c>
      <c r="D135" s="30">
        <f t="shared" ref="D135:R135" si="26">SUM(D86:D133)</f>
        <v>39</v>
      </c>
      <c r="E135" s="30">
        <f t="shared" si="26"/>
        <v>71</v>
      </c>
      <c r="F135" s="30">
        <f t="shared" si="26"/>
        <v>33</v>
      </c>
      <c r="G135" s="30">
        <f t="shared" si="26"/>
        <v>3</v>
      </c>
      <c r="H135" s="30">
        <f t="shared" si="26"/>
        <v>1</v>
      </c>
      <c r="I135" s="30">
        <f t="shared" ref="I135" si="27">SUM(I86:I133)</f>
        <v>0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164</v>
      </c>
    </row>
    <row r="136" spans="1:18" s="31" customFormat="1" x14ac:dyDescent="0.2">
      <c r="A136" s="89" t="s">
        <v>6</v>
      </c>
      <c r="B136" s="90"/>
      <c r="C136" s="32">
        <f>C135/R135</f>
        <v>0.10365853658536585</v>
      </c>
      <c r="D136" s="32">
        <f>D135/R135</f>
        <v>0.23780487804878048</v>
      </c>
      <c r="E136" s="32">
        <f>E135/R135</f>
        <v>0.43292682926829268</v>
      </c>
      <c r="F136" s="32">
        <f>F135/R135</f>
        <v>0.20121951219512196</v>
      </c>
      <c r="G136" s="32">
        <f>G135/R135</f>
        <v>1.8292682926829267E-2</v>
      </c>
      <c r="H136" s="32">
        <f>H135/R135</f>
        <v>6.0975609756097563E-3</v>
      </c>
      <c r="I136" s="32">
        <f>I135/R135</f>
        <v>0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9" t="s">
        <v>13</v>
      </c>
      <c r="B138" s="90"/>
      <c r="C138" s="30">
        <f>SUM(C86:C109)</f>
        <v>10</v>
      </c>
      <c r="D138" s="30">
        <f t="shared" ref="D138:R138" si="28">SUM(D86:D109)</f>
        <v>22</v>
      </c>
      <c r="E138" s="30">
        <f t="shared" si="28"/>
        <v>40</v>
      </c>
      <c r="F138" s="30">
        <f t="shared" si="28"/>
        <v>16</v>
      </c>
      <c r="G138" s="30">
        <f t="shared" si="28"/>
        <v>1</v>
      </c>
      <c r="H138" s="30">
        <f t="shared" si="28"/>
        <v>0</v>
      </c>
      <c r="I138" s="30">
        <f t="shared" ref="I138" si="29">SUM(I86:I109)</f>
        <v>0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89</v>
      </c>
    </row>
    <row r="139" spans="1:18" s="31" customFormat="1" x14ac:dyDescent="0.2">
      <c r="A139" s="89" t="s">
        <v>6</v>
      </c>
      <c r="B139" s="90"/>
      <c r="C139" s="32">
        <f>C138/R138</f>
        <v>0.11235955056179775</v>
      </c>
      <c r="D139" s="32">
        <f>D138/R138</f>
        <v>0.24719101123595505</v>
      </c>
      <c r="E139" s="32">
        <f>E138/R138</f>
        <v>0.449438202247191</v>
      </c>
      <c r="F139" s="32">
        <f>F138/R138</f>
        <v>0.1797752808988764</v>
      </c>
      <c r="G139" s="32">
        <f>G138/R138</f>
        <v>1.1235955056179775E-2</v>
      </c>
      <c r="H139" s="32">
        <f>H138/R138</f>
        <v>0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9" t="s">
        <v>14</v>
      </c>
      <c r="B141" s="90"/>
      <c r="C141" s="30">
        <f>SUM(C110:C133)</f>
        <v>7</v>
      </c>
      <c r="D141" s="30">
        <f t="shared" ref="D141:R141" si="30">SUM(D110:D133)</f>
        <v>17</v>
      </c>
      <c r="E141" s="30">
        <f t="shared" si="30"/>
        <v>31</v>
      </c>
      <c r="F141" s="30">
        <f t="shared" si="30"/>
        <v>17</v>
      </c>
      <c r="G141" s="30">
        <f t="shared" si="30"/>
        <v>2</v>
      </c>
      <c r="H141" s="30">
        <f t="shared" si="30"/>
        <v>1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75</v>
      </c>
    </row>
    <row r="142" spans="1:18" s="31" customFormat="1" x14ac:dyDescent="0.2">
      <c r="A142" s="89" t="s">
        <v>6</v>
      </c>
      <c r="B142" s="90"/>
      <c r="C142" s="32">
        <f>C141/R141</f>
        <v>9.3333333333333338E-2</v>
      </c>
      <c r="D142" s="32">
        <f>D141/R141</f>
        <v>0.22666666666666666</v>
      </c>
      <c r="E142" s="32">
        <f>E141/R141</f>
        <v>0.41333333333333333</v>
      </c>
      <c r="F142" s="32">
        <f>F141/R141</f>
        <v>0.22666666666666666</v>
      </c>
      <c r="G142" s="32">
        <f>G141/R141</f>
        <v>2.6666666666666668E-2</v>
      </c>
      <c r="H142" s="32">
        <f>H141/R141</f>
        <v>1.3333333333333334E-2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9" t="s">
        <v>15</v>
      </c>
      <c r="B144" s="90"/>
      <c r="C144" s="30">
        <f>C135/2</f>
        <v>8.5</v>
      </c>
      <c r="D144" s="30">
        <f t="shared" ref="D144:R144" si="32">D135/2</f>
        <v>19.5</v>
      </c>
      <c r="E144" s="30">
        <f t="shared" si="32"/>
        <v>35.5</v>
      </c>
      <c r="F144" s="30">
        <f t="shared" si="32"/>
        <v>16.5</v>
      </c>
      <c r="G144" s="30">
        <f t="shared" si="32"/>
        <v>1.5</v>
      </c>
      <c r="H144" s="30">
        <f t="shared" si="32"/>
        <v>0.5</v>
      </c>
      <c r="I144" s="30">
        <f t="shared" ref="I144" si="33">I135/2</f>
        <v>0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82</v>
      </c>
    </row>
    <row r="145" spans="1:18" s="31" customFormat="1" x14ac:dyDescent="0.2">
      <c r="A145" s="89" t="s">
        <v>6</v>
      </c>
      <c r="B145" s="90"/>
      <c r="C145" s="32">
        <f>C144/R144</f>
        <v>0.10365853658536585</v>
      </c>
      <c r="D145" s="32">
        <f>D144/R144</f>
        <v>0.23780487804878048</v>
      </c>
      <c r="E145" s="32">
        <f>E144/R144</f>
        <v>0.43292682926829268</v>
      </c>
      <c r="F145" s="32">
        <f>F144/R144</f>
        <v>0.20121951219512196</v>
      </c>
      <c r="G145" s="32">
        <f>G144/R144</f>
        <v>1.8292682926829267E-2</v>
      </c>
      <c r="H145" s="32">
        <f>H144/R144</f>
        <v>6.0975609756097563E-3</v>
      </c>
      <c r="I145" s="32">
        <f>I144/R144</f>
        <v>0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5" t="s">
        <v>12</v>
      </c>
      <c r="B147" s="83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84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0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2</v>
      </c>
      <c r="D155" s="36">
        <f t="shared" si="39"/>
        <v>1</v>
      </c>
      <c r="E155" s="36">
        <f t="shared" si="39"/>
        <v>3</v>
      </c>
      <c r="F155" s="36">
        <f t="shared" si="39"/>
        <v>2</v>
      </c>
      <c r="G155" s="36">
        <f t="shared" si="39"/>
        <v>0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8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2</v>
      </c>
      <c r="E156" s="36">
        <f t="shared" si="39"/>
        <v>5</v>
      </c>
      <c r="F156" s="36">
        <f t="shared" si="39"/>
        <v>2</v>
      </c>
      <c r="G156" s="36">
        <f t="shared" si="39"/>
        <v>0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9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1</v>
      </c>
      <c r="D157" s="36">
        <f t="shared" si="39"/>
        <v>2</v>
      </c>
      <c r="E157" s="36">
        <f t="shared" si="39"/>
        <v>1</v>
      </c>
      <c r="F157" s="36">
        <f t="shared" si="39"/>
        <v>0</v>
      </c>
      <c r="G157" s="36">
        <f t="shared" si="39"/>
        <v>0</v>
      </c>
      <c r="H157" s="36">
        <f t="shared" si="39"/>
        <v>0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4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4</v>
      </c>
      <c r="D158" s="36">
        <f t="shared" si="39"/>
        <v>6</v>
      </c>
      <c r="E158" s="36">
        <f t="shared" si="39"/>
        <v>4</v>
      </c>
      <c r="F158" s="36">
        <f t="shared" si="39"/>
        <v>1</v>
      </c>
      <c r="G158" s="36">
        <f t="shared" si="39"/>
        <v>0</v>
      </c>
      <c r="H158" s="36">
        <f t="shared" si="39"/>
        <v>0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15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2</v>
      </c>
      <c r="D159" s="36">
        <f t="shared" si="39"/>
        <v>4</v>
      </c>
      <c r="E159" s="36">
        <f t="shared" si="39"/>
        <v>7</v>
      </c>
      <c r="F159" s="36">
        <f t="shared" si="39"/>
        <v>1</v>
      </c>
      <c r="G159" s="36">
        <f t="shared" si="39"/>
        <v>0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14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4</v>
      </c>
      <c r="D160" s="36">
        <f t="shared" si="39"/>
        <v>1</v>
      </c>
      <c r="E160" s="36">
        <f t="shared" si="39"/>
        <v>4</v>
      </c>
      <c r="F160" s="36">
        <f t="shared" si="39"/>
        <v>0</v>
      </c>
      <c r="G160" s="36">
        <f t="shared" si="39"/>
        <v>1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10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2</v>
      </c>
      <c r="D161" s="36">
        <f t="shared" si="39"/>
        <v>6</v>
      </c>
      <c r="E161" s="36">
        <f t="shared" si="39"/>
        <v>1</v>
      </c>
      <c r="F161" s="36">
        <f t="shared" si="39"/>
        <v>0</v>
      </c>
      <c r="G161" s="36">
        <f t="shared" si="39"/>
        <v>0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9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1</v>
      </c>
      <c r="D162" s="36">
        <f t="shared" si="39"/>
        <v>1</v>
      </c>
      <c r="E162" s="36">
        <f t="shared" si="39"/>
        <v>7</v>
      </c>
      <c r="F162" s="36">
        <f t="shared" si="39"/>
        <v>0</v>
      </c>
      <c r="G162" s="36">
        <f t="shared" si="39"/>
        <v>0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9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8</v>
      </c>
      <c r="E163" s="36">
        <f t="shared" si="39"/>
        <v>5</v>
      </c>
      <c r="F163" s="36">
        <f t="shared" si="39"/>
        <v>2</v>
      </c>
      <c r="G163" s="36">
        <f t="shared" si="39"/>
        <v>0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15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1</v>
      </c>
      <c r="D164" s="36">
        <f t="shared" si="39"/>
        <v>12</v>
      </c>
      <c r="E164" s="36">
        <f t="shared" si="39"/>
        <v>6</v>
      </c>
      <c r="F164" s="36">
        <f t="shared" si="39"/>
        <v>3</v>
      </c>
      <c r="G164" s="36">
        <f t="shared" si="39"/>
        <v>0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22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2</v>
      </c>
      <c r="D165" s="36">
        <f t="shared" si="39"/>
        <v>6</v>
      </c>
      <c r="E165" s="36">
        <f t="shared" si="39"/>
        <v>4</v>
      </c>
      <c r="F165" s="36">
        <f t="shared" si="39"/>
        <v>0</v>
      </c>
      <c r="G165" s="36">
        <f t="shared" si="39"/>
        <v>0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12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2</v>
      </c>
      <c r="D166" s="36">
        <f t="shared" si="39"/>
        <v>7</v>
      </c>
      <c r="E166" s="36">
        <f t="shared" ref="E166:Q166" si="41">E103+E40</f>
        <v>5</v>
      </c>
      <c r="F166" s="36">
        <f t="shared" si="41"/>
        <v>4</v>
      </c>
      <c r="G166" s="36">
        <f t="shared" si="41"/>
        <v>0</v>
      </c>
      <c r="H166" s="36">
        <f t="shared" si="41"/>
        <v>0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18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2</v>
      </c>
      <c r="E167" s="36">
        <f t="shared" si="43"/>
        <v>2</v>
      </c>
      <c r="F167" s="36">
        <f t="shared" si="43"/>
        <v>2</v>
      </c>
      <c r="G167" s="36">
        <f t="shared" si="43"/>
        <v>0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6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1</v>
      </c>
      <c r="D168" s="36">
        <f t="shared" ref="D168:Q168" si="45">D105+D42</f>
        <v>3</v>
      </c>
      <c r="E168" s="36">
        <f t="shared" si="45"/>
        <v>3</v>
      </c>
      <c r="F168" s="36">
        <f t="shared" si="45"/>
        <v>1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8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1</v>
      </c>
      <c r="D169" s="36">
        <f t="shared" ref="D169:Q169" si="47">D106+D43</f>
        <v>2</v>
      </c>
      <c r="E169" s="36">
        <f t="shared" si="47"/>
        <v>0</v>
      </c>
      <c r="F169" s="36">
        <f t="shared" si="47"/>
        <v>0</v>
      </c>
      <c r="G169" s="36">
        <f t="shared" si="47"/>
        <v>0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3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1</v>
      </c>
      <c r="D170" s="36">
        <f t="shared" ref="D170:Q170" si="49">D107+D44</f>
        <v>1</v>
      </c>
      <c r="E170" s="36">
        <f t="shared" si="49"/>
        <v>0</v>
      </c>
      <c r="F170" s="36">
        <f t="shared" si="49"/>
        <v>1</v>
      </c>
      <c r="G170" s="36">
        <f t="shared" si="49"/>
        <v>0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3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2</v>
      </c>
      <c r="E172" s="36">
        <f t="shared" si="53"/>
        <v>1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3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1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1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1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1</v>
      </c>
      <c r="E179" s="36">
        <f t="shared" si="67"/>
        <v>4</v>
      </c>
      <c r="F179" s="36">
        <f t="shared" si="67"/>
        <v>2</v>
      </c>
      <c r="G179" s="36">
        <f t="shared" si="67"/>
        <v>0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7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4</v>
      </c>
      <c r="E180" s="36">
        <f t="shared" si="69"/>
        <v>1</v>
      </c>
      <c r="F180" s="36">
        <f t="shared" si="69"/>
        <v>2</v>
      </c>
      <c r="G180" s="36">
        <f t="shared" si="69"/>
        <v>0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7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1</v>
      </c>
      <c r="D181" s="36">
        <f t="shared" ref="D181:Q181" si="71">D118+D55</f>
        <v>2</v>
      </c>
      <c r="E181" s="36">
        <f t="shared" si="71"/>
        <v>2</v>
      </c>
      <c r="F181" s="36">
        <f t="shared" si="71"/>
        <v>0</v>
      </c>
      <c r="G181" s="36">
        <f t="shared" si="71"/>
        <v>0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5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3</v>
      </c>
      <c r="D182" s="36">
        <f t="shared" ref="D182:Q182" si="73">D119+D56</f>
        <v>7</v>
      </c>
      <c r="E182" s="36">
        <f t="shared" si="73"/>
        <v>3</v>
      </c>
      <c r="F182" s="36">
        <f t="shared" si="73"/>
        <v>0</v>
      </c>
      <c r="G182" s="36">
        <f t="shared" si="73"/>
        <v>0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13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1</v>
      </c>
      <c r="D183" s="36">
        <f t="shared" ref="D183:Q183" si="75">D120+D57</f>
        <v>5</v>
      </c>
      <c r="E183" s="36">
        <f t="shared" si="75"/>
        <v>4</v>
      </c>
      <c r="F183" s="36">
        <f t="shared" si="75"/>
        <v>2</v>
      </c>
      <c r="G183" s="36">
        <f t="shared" si="75"/>
        <v>0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12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7</v>
      </c>
      <c r="E184" s="36">
        <f t="shared" si="77"/>
        <v>3</v>
      </c>
      <c r="F184" s="36">
        <f t="shared" si="77"/>
        <v>2</v>
      </c>
      <c r="G184" s="36">
        <f t="shared" si="77"/>
        <v>0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12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1</v>
      </c>
      <c r="D185" s="36">
        <f t="shared" ref="D185:Q185" si="79">D122+D59</f>
        <v>5</v>
      </c>
      <c r="E185" s="36">
        <f t="shared" si="79"/>
        <v>4</v>
      </c>
      <c r="F185" s="36">
        <f t="shared" si="79"/>
        <v>1</v>
      </c>
      <c r="G185" s="36">
        <f t="shared" si="79"/>
        <v>0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11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1</v>
      </c>
      <c r="D186" s="36">
        <f t="shared" ref="D186:Q186" si="81">D123+D60</f>
        <v>2</v>
      </c>
      <c r="E186" s="36">
        <f t="shared" si="81"/>
        <v>4</v>
      </c>
      <c r="F186" s="36">
        <f t="shared" si="81"/>
        <v>4</v>
      </c>
      <c r="G186" s="36">
        <f t="shared" si="81"/>
        <v>0</v>
      </c>
      <c r="H186" s="36">
        <f t="shared" si="81"/>
        <v>0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11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1</v>
      </c>
      <c r="D187" s="36">
        <f t="shared" ref="D187:Q187" si="83">D124+D61</f>
        <v>1</v>
      </c>
      <c r="E187" s="36">
        <f t="shared" si="83"/>
        <v>7</v>
      </c>
      <c r="F187" s="36">
        <f t="shared" si="83"/>
        <v>2</v>
      </c>
      <c r="G187" s="36">
        <f t="shared" si="83"/>
        <v>0</v>
      </c>
      <c r="H187" s="36">
        <f t="shared" si="83"/>
        <v>0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11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4</v>
      </c>
      <c r="D188" s="36">
        <f t="shared" ref="D188:Q188" si="85">D125+D62</f>
        <v>3</v>
      </c>
      <c r="E188" s="36">
        <f t="shared" si="85"/>
        <v>4</v>
      </c>
      <c r="F188" s="36">
        <f t="shared" si="85"/>
        <v>4</v>
      </c>
      <c r="G188" s="36">
        <f t="shared" si="85"/>
        <v>0</v>
      </c>
      <c r="H188" s="36">
        <f t="shared" si="85"/>
        <v>0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15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1</v>
      </c>
      <c r="D189" s="36">
        <f t="shared" ref="D189:Q189" si="87">D126+D63</f>
        <v>1</v>
      </c>
      <c r="E189" s="36">
        <f t="shared" si="87"/>
        <v>6</v>
      </c>
      <c r="F189" s="36">
        <f t="shared" si="87"/>
        <v>1</v>
      </c>
      <c r="G189" s="36">
        <f t="shared" si="87"/>
        <v>1</v>
      </c>
      <c r="H189" s="36">
        <f t="shared" si="87"/>
        <v>0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10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3</v>
      </c>
      <c r="E190" s="36">
        <f t="shared" si="89"/>
        <v>6</v>
      </c>
      <c r="F190" s="36">
        <f t="shared" si="89"/>
        <v>2</v>
      </c>
      <c r="G190" s="36">
        <f t="shared" si="89"/>
        <v>0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11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1</v>
      </c>
      <c r="D191" s="36">
        <f t="shared" ref="D191:Q191" si="91">D128+D65</f>
        <v>0</v>
      </c>
      <c r="E191" s="36">
        <f t="shared" si="91"/>
        <v>3</v>
      </c>
      <c r="F191" s="36">
        <f t="shared" si="91"/>
        <v>1</v>
      </c>
      <c r="G191" s="36">
        <f t="shared" si="91"/>
        <v>0</v>
      </c>
      <c r="H191" s="36">
        <f t="shared" si="91"/>
        <v>1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6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2</v>
      </c>
      <c r="E192" s="36">
        <f t="shared" si="93"/>
        <v>3</v>
      </c>
      <c r="F192" s="36">
        <f t="shared" si="93"/>
        <v>0</v>
      </c>
      <c r="G192" s="36">
        <f t="shared" si="93"/>
        <v>0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5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1</v>
      </c>
      <c r="D193" s="36">
        <f t="shared" ref="D193:Q193" si="95">D130+D67</f>
        <v>0</v>
      </c>
      <c r="E193" s="36">
        <f t="shared" si="95"/>
        <v>1</v>
      </c>
      <c r="F193" s="36">
        <f t="shared" si="95"/>
        <v>1</v>
      </c>
      <c r="G193" s="36">
        <f t="shared" si="95"/>
        <v>0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3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3</v>
      </c>
      <c r="F194" s="36">
        <f t="shared" si="97"/>
        <v>0</v>
      </c>
      <c r="G194" s="36">
        <f t="shared" si="97"/>
        <v>1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4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1</v>
      </c>
      <c r="D195" s="36">
        <f t="shared" ref="D195:Q195" si="99">D132+D69</f>
        <v>2</v>
      </c>
      <c r="E195" s="36">
        <f t="shared" si="99"/>
        <v>3</v>
      </c>
      <c r="F195" s="36">
        <f t="shared" si="99"/>
        <v>1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7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2</v>
      </c>
      <c r="E196" s="38">
        <f t="shared" ref="E196:Q196" si="101">E133+E70</f>
        <v>3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5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9" t="s">
        <v>5</v>
      </c>
      <c r="B198" s="90"/>
      <c r="C198" s="30">
        <f>SUM(C149:C196)</f>
        <v>40</v>
      </c>
      <c r="D198" s="30">
        <f t="shared" ref="D198:R198" si="103">SUM(D149:D196)</f>
        <v>114</v>
      </c>
      <c r="E198" s="30">
        <f t="shared" si="103"/>
        <v>122</v>
      </c>
      <c r="F198" s="30">
        <f t="shared" si="103"/>
        <v>45</v>
      </c>
      <c r="G198" s="30">
        <f t="shared" si="103"/>
        <v>3</v>
      </c>
      <c r="H198" s="30">
        <f t="shared" si="103"/>
        <v>1</v>
      </c>
      <c r="I198" s="30">
        <f t="shared" ref="I198" si="104">SUM(I149:I196)</f>
        <v>0</v>
      </c>
      <c r="J198" s="30">
        <f t="shared" si="103"/>
        <v>0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325</v>
      </c>
    </row>
    <row r="199" spans="1:18" s="31" customFormat="1" x14ac:dyDescent="0.2">
      <c r="A199" s="89" t="s">
        <v>6</v>
      </c>
      <c r="B199" s="90"/>
      <c r="C199" s="32">
        <f>C198/R198</f>
        <v>0.12307692307692308</v>
      </c>
      <c r="D199" s="32">
        <f>D198/R198</f>
        <v>0.35076923076923078</v>
      </c>
      <c r="E199" s="32">
        <f>E198/R198</f>
        <v>0.37538461538461537</v>
      </c>
      <c r="F199" s="32">
        <f>F198/R198</f>
        <v>0.13846153846153847</v>
      </c>
      <c r="G199" s="32">
        <f>G198/R198</f>
        <v>9.2307692307692316E-3</v>
      </c>
      <c r="H199" s="32">
        <f>H198/R198</f>
        <v>3.0769230769230769E-3</v>
      </c>
      <c r="I199" s="32">
        <f>I198/R198</f>
        <v>0</v>
      </c>
      <c r="J199" s="32">
        <f>J198/R198</f>
        <v>0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9" t="s">
        <v>13</v>
      </c>
      <c r="B201" s="90"/>
      <c r="C201" s="30">
        <f>SUM(C149:C172)</f>
        <v>24</v>
      </c>
      <c r="D201" s="30">
        <f t="shared" ref="D201:R201" si="105">SUM(D149:D172)</f>
        <v>66</v>
      </c>
      <c r="E201" s="30">
        <f t="shared" si="105"/>
        <v>58</v>
      </c>
      <c r="F201" s="30">
        <f t="shared" si="105"/>
        <v>19</v>
      </c>
      <c r="G201" s="30">
        <f t="shared" si="105"/>
        <v>1</v>
      </c>
      <c r="H201" s="30">
        <f t="shared" si="105"/>
        <v>0</v>
      </c>
      <c r="I201" s="30">
        <f t="shared" ref="I201" si="106">SUM(I149:I172)</f>
        <v>0</v>
      </c>
      <c r="J201" s="30">
        <f t="shared" si="105"/>
        <v>0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168</v>
      </c>
    </row>
    <row r="202" spans="1:18" s="31" customFormat="1" x14ac:dyDescent="0.2">
      <c r="A202" s="89" t="s">
        <v>6</v>
      </c>
      <c r="B202" s="90"/>
      <c r="C202" s="32">
        <f>C201/R201</f>
        <v>0.14285714285714285</v>
      </c>
      <c r="D202" s="32">
        <f>D201/R201</f>
        <v>0.39285714285714285</v>
      </c>
      <c r="E202" s="32">
        <f>E201/R201</f>
        <v>0.34523809523809523</v>
      </c>
      <c r="F202" s="32">
        <f>F201/R201</f>
        <v>0.1130952380952381</v>
      </c>
      <c r="G202" s="32">
        <f>G201/R201</f>
        <v>5.9523809523809521E-3</v>
      </c>
      <c r="H202" s="32">
        <f>H201/R201</f>
        <v>0</v>
      </c>
      <c r="I202" s="32">
        <f>I201/R201</f>
        <v>0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9" t="s">
        <v>14</v>
      </c>
      <c r="B204" s="90"/>
      <c r="C204" s="30">
        <f>SUM(C173:C196)</f>
        <v>16</v>
      </c>
      <c r="D204" s="30">
        <f t="shared" ref="D204:R204" si="107">SUM(D173:D196)</f>
        <v>48</v>
      </c>
      <c r="E204" s="30">
        <f t="shared" si="107"/>
        <v>64</v>
      </c>
      <c r="F204" s="30">
        <f t="shared" si="107"/>
        <v>26</v>
      </c>
      <c r="G204" s="30">
        <f t="shared" si="107"/>
        <v>2</v>
      </c>
      <c r="H204" s="30">
        <f t="shared" si="107"/>
        <v>1</v>
      </c>
      <c r="I204" s="30">
        <f t="shared" ref="I204" si="108">SUM(I173:I196)</f>
        <v>0</v>
      </c>
      <c r="J204" s="30">
        <f t="shared" si="107"/>
        <v>0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157</v>
      </c>
    </row>
    <row r="205" spans="1:18" s="31" customFormat="1" x14ac:dyDescent="0.2">
      <c r="A205" s="89" t="s">
        <v>6</v>
      </c>
      <c r="B205" s="90"/>
      <c r="C205" s="32">
        <f>C204/R204</f>
        <v>0.10191082802547771</v>
      </c>
      <c r="D205" s="32">
        <f>D204/R204</f>
        <v>0.30573248407643311</v>
      </c>
      <c r="E205" s="32">
        <f>E204/R204</f>
        <v>0.40764331210191085</v>
      </c>
      <c r="F205" s="32">
        <f>F204/R204</f>
        <v>0.16560509554140126</v>
      </c>
      <c r="G205" s="32">
        <f>G204/R204</f>
        <v>1.2738853503184714E-2</v>
      </c>
      <c r="H205" s="32">
        <f>H204/R204</f>
        <v>6.369426751592357E-3</v>
      </c>
      <c r="I205" s="32">
        <f>I204/R204</f>
        <v>0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9" t="s">
        <v>15</v>
      </c>
      <c r="B207" s="90"/>
      <c r="C207" s="30">
        <f>C198/2</f>
        <v>20</v>
      </c>
      <c r="D207" s="30">
        <f t="shared" ref="D207:R207" si="109">D198/2</f>
        <v>57</v>
      </c>
      <c r="E207" s="30">
        <f t="shared" si="109"/>
        <v>61</v>
      </c>
      <c r="F207" s="30">
        <f t="shared" si="109"/>
        <v>22.5</v>
      </c>
      <c r="G207" s="30">
        <f t="shared" si="109"/>
        <v>1.5</v>
      </c>
      <c r="H207" s="30">
        <f t="shared" si="109"/>
        <v>0.5</v>
      </c>
      <c r="I207" s="30">
        <f t="shared" ref="I207" si="110">I198/2</f>
        <v>0</v>
      </c>
      <c r="J207" s="30">
        <f t="shared" si="109"/>
        <v>0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162.5</v>
      </c>
    </row>
    <row r="208" spans="1:18" s="31" customFormat="1" x14ac:dyDescent="0.2">
      <c r="A208" s="89" t="s">
        <v>6</v>
      </c>
      <c r="B208" s="90"/>
      <c r="C208" s="32">
        <f>C207/R207</f>
        <v>0.12307692307692308</v>
      </c>
      <c r="D208" s="32">
        <f>D207/R207</f>
        <v>0.35076923076923078</v>
      </c>
      <c r="E208" s="32">
        <f>E207/R207</f>
        <v>0.37538461538461537</v>
      </c>
      <c r="F208" s="32">
        <f>F207/R207</f>
        <v>0.13846153846153847</v>
      </c>
      <c r="G208" s="32">
        <f>G207/R207</f>
        <v>9.2307692307692316E-3</v>
      </c>
      <c r="H208" s="32">
        <f>H207/R207</f>
        <v>3.0769230769230769E-3</v>
      </c>
      <c r="I208" s="32">
        <f>I207/R207</f>
        <v>0</v>
      </c>
      <c r="J208" s="32">
        <f>J207/R207</f>
        <v>0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4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1048-2308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1637 (Spivey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1637 (Spivey Road)</v>
      </c>
      <c r="C4" s="109"/>
      <c r="D4" s="109"/>
      <c r="H4" s="97" t="s">
        <v>17</v>
      </c>
      <c r="I4" s="97"/>
      <c r="J4" s="97"/>
      <c r="K4" s="110" t="str">
        <f>'48 Hours (speed)'!O4</f>
        <v>465981D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04">
        <f>'48 Hours (speed)'!H1</f>
        <v>25</v>
      </c>
      <c r="D7" s="10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2</v>
      </c>
      <c r="E19" s="2">
        <v>2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5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2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6</v>
      </c>
      <c r="E21" s="2">
        <v>3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10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2</v>
      </c>
      <c r="E22" s="2">
        <v>0</v>
      </c>
      <c r="F22" s="2">
        <v>0</v>
      </c>
      <c r="G22" s="2">
        <v>5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7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1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2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4</v>
      </c>
      <c r="E24" s="2">
        <v>2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7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1</v>
      </c>
      <c r="E25" s="2">
        <v>1</v>
      </c>
      <c r="F25" s="2">
        <v>0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4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5</v>
      </c>
      <c r="E26" s="2">
        <v>0</v>
      </c>
      <c r="F26" s="2">
        <v>0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7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</v>
      </c>
      <c r="E27" s="2">
        <v>1</v>
      </c>
      <c r="F27" s="2">
        <v>0</v>
      </c>
      <c r="G27" s="2">
        <v>2</v>
      </c>
      <c r="H27" s="2">
        <v>1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7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4</v>
      </c>
      <c r="E28" s="2">
        <v>1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6">
        <f t="shared" si="1"/>
        <v>7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1</v>
      </c>
      <c r="D29" s="2">
        <v>4</v>
      </c>
      <c r="E29" s="2">
        <v>0</v>
      </c>
      <c r="F29" s="2">
        <v>0</v>
      </c>
      <c r="G29" s="2">
        <v>3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9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</v>
      </c>
      <c r="E31" s="2">
        <v>1</v>
      </c>
      <c r="F31" s="2">
        <v>0</v>
      </c>
      <c r="G31" s="2">
        <v>2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5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2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2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1</v>
      </c>
      <c r="Q33" s="46">
        <f t="shared" si="1"/>
        <v>1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1</v>
      </c>
      <c r="E42" s="2">
        <v>1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3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</v>
      </c>
      <c r="E43" s="2">
        <v>2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4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2</v>
      </c>
      <c r="E44" s="2">
        <v>0</v>
      </c>
      <c r="F44" s="2">
        <v>1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46">
        <f t="shared" si="1"/>
        <v>4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4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7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3</v>
      </c>
      <c r="E46" s="2">
        <v>1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5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3</v>
      </c>
      <c r="E47" s="4">
        <v>1</v>
      </c>
      <c r="F47" s="4">
        <v>0</v>
      </c>
      <c r="G47" s="4">
        <v>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6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2</v>
      </c>
      <c r="E48" s="2">
        <v>1</v>
      </c>
      <c r="F48" s="2">
        <v>0</v>
      </c>
      <c r="G48" s="2">
        <v>2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6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3</v>
      </c>
      <c r="E49" s="2">
        <v>3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6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3</v>
      </c>
      <c r="E50" s="2">
        <v>1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6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6</v>
      </c>
      <c r="E51" s="2">
        <v>2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9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1</v>
      </c>
      <c r="E52" s="2">
        <v>4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5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2</v>
      </c>
      <c r="E53" s="4">
        <v>1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4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4">
        <v>2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2">
        <v>0</v>
      </c>
      <c r="Q54" s="46">
        <f t="shared" si="1"/>
        <v>2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4">
        <v>2</v>
      </c>
      <c r="E55" s="4">
        <v>2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2">
        <v>0</v>
      </c>
      <c r="Q55" s="46">
        <f t="shared" si="1"/>
        <v>4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4">
        <v>2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2">
        <v>0</v>
      </c>
      <c r="Q56" s="46">
        <f t="shared" si="1"/>
        <v>2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2">
        <v>0</v>
      </c>
      <c r="Q57" s="46">
        <f t="shared" si="1"/>
        <v>0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4">
        <v>2</v>
      </c>
      <c r="E58" s="4">
        <v>1</v>
      </c>
      <c r="F58" s="4">
        <v>0</v>
      </c>
      <c r="G58" s="4">
        <v>2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2">
        <v>0</v>
      </c>
      <c r="Q58" s="46">
        <f t="shared" si="1"/>
        <v>5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2</v>
      </c>
      <c r="E59" s="6">
        <v>0</v>
      </c>
      <c r="F59" s="6">
        <v>0</v>
      </c>
      <c r="G59" s="6">
        <v>2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4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1</v>
      </c>
      <c r="D61" s="64">
        <f t="shared" ref="D61:Q61" si="3">SUM(D12:D59)</f>
        <v>78</v>
      </c>
      <c r="E61" s="64">
        <f t="shared" si="3"/>
        <v>33</v>
      </c>
      <c r="F61" s="64">
        <f t="shared" si="3"/>
        <v>1</v>
      </c>
      <c r="G61" s="64">
        <f t="shared" si="3"/>
        <v>35</v>
      </c>
      <c r="H61" s="64">
        <f t="shared" si="3"/>
        <v>4</v>
      </c>
      <c r="I61" s="64">
        <f t="shared" si="3"/>
        <v>0</v>
      </c>
      <c r="J61" s="64">
        <f t="shared" si="3"/>
        <v>1</v>
      </c>
      <c r="K61" s="64">
        <f t="shared" si="3"/>
        <v>4</v>
      </c>
      <c r="L61" s="64">
        <f t="shared" si="3"/>
        <v>1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3</v>
      </c>
      <c r="Q61" s="64">
        <f t="shared" si="3"/>
        <v>161</v>
      </c>
    </row>
    <row r="62" spans="1:17" s="52" customFormat="1" ht="15" x14ac:dyDescent="0.25">
      <c r="A62" s="111" t="s">
        <v>6</v>
      </c>
      <c r="B62" s="112"/>
      <c r="C62" s="65">
        <f>C61/$Q$61</f>
        <v>6.2111801242236021E-3</v>
      </c>
      <c r="D62" s="65">
        <f t="shared" ref="D62:P62" si="4">D61/$Q$61</f>
        <v>0.48447204968944102</v>
      </c>
      <c r="E62" s="65">
        <f t="shared" si="4"/>
        <v>0.20496894409937888</v>
      </c>
      <c r="F62" s="65">
        <f t="shared" si="4"/>
        <v>6.2111801242236021E-3</v>
      </c>
      <c r="G62" s="65">
        <f t="shared" si="4"/>
        <v>0.21739130434782608</v>
      </c>
      <c r="H62" s="65">
        <f t="shared" si="4"/>
        <v>2.4844720496894408E-2</v>
      </c>
      <c r="I62" s="65">
        <f t="shared" si="4"/>
        <v>0</v>
      </c>
      <c r="J62" s="65">
        <f t="shared" si="4"/>
        <v>6.2111801242236021E-3</v>
      </c>
      <c r="K62" s="65">
        <f t="shared" si="4"/>
        <v>2.4844720496894408E-2</v>
      </c>
      <c r="L62" s="65">
        <f t="shared" si="4"/>
        <v>6.2111801242236021E-3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1.8633540372670808E-2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1</v>
      </c>
      <c r="D64" s="64">
        <f t="shared" ref="D64:Q64" si="5">SUM(D12:D35)</f>
        <v>37</v>
      </c>
      <c r="E64" s="64">
        <f t="shared" si="5"/>
        <v>12</v>
      </c>
      <c r="F64" s="64">
        <f t="shared" si="5"/>
        <v>0</v>
      </c>
      <c r="G64" s="64">
        <f t="shared" si="5"/>
        <v>20</v>
      </c>
      <c r="H64" s="64">
        <f t="shared" si="5"/>
        <v>3</v>
      </c>
      <c r="I64" s="64">
        <f t="shared" si="5"/>
        <v>0</v>
      </c>
      <c r="J64" s="64">
        <f t="shared" si="5"/>
        <v>1</v>
      </c>
      <c r="K64" s="64">
        <f t="shared" si="5"/>
        <v>2</v>
      </c>
      <c r="L64" s="64">
        <f t="shared" si="5"/>
        <v>1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2</v>
      </c>
      <c r="Q64" s="64">
        <f t="shared" si="5"/>
        <v>79</v>
      </c>
    </row>
    <row r="65" spans="1:17" s="52" customFormat="1" ht="15" x14ac:dyDescent="0.25">
      <c r="A65" s="111" t="s">
        <v>6</v>
      </c>
      <c r="B65" s="112"/>
      <c r="C65" s="65">
        <f>C64/$Q$64</f>
        <v>1.2658227848101266E-2</v>
      </c>
      <c r="D65" s="65">
        <f t="shared" ref="D65:P65" si="6">D64/$Q$64</f>
        <v>0.46835443037974683</v>
      </c>
      <c r="E65" s="65">
        <f t="shared" si="6"/>
        <v>0.15189873417721519</v>
      </c>
      <c r="F65" s="65">
        <f t="shared" si="6"/>
        <v>0</v>
      </c>
      <c r="G65" s="65">
        <f t="shared" si="6"/>
        <v>0.25316455696202533</v>
      </c>
      <c r="H65" s="65">
        <f t="shared" si="6"/>
        <v>3.7974683544303799E-2</v>
      </c>
      <c r="I65" s="65">
        <f t="shared" si="6"/>
        <v>0</v>
      </c>
      <c r="J65" s="65">
        <f t="shared" si="6"/>
        <v>1.2658227848101266E-2</v>
      </c>
      <c r="K65" s="65">
        <f t="shared" si="6"/>
        <v>2.5316455696202531E-2</v>
      </c>
      <c r="L65" s="65">
        <f t="shared" si="6"/>
        <v>1.2658227848101266E-2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2.5316455696202531E-2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41</v>
      </c>
      <c r="E67" s="64">
        <f t="shared" si="7"/>
        <v>21</v>
      </c>
      <c r="F67" s="64">
        <f t="shared" si="7"/>
        <v>1</v>
      </c>
      <c r="G67" s="64">
        <f t="shared" si="7"/>
        <v>15</v>
      </c>
      <c r="H67" s="64">
        <f t="shared" si="7"/>
        <v>1</v>
      </c>
      <c r="I67" s="64">
        <f t="shared" si="7"/>
        <v>0</v>
      </c>
      <c r="J67" s="64">
        <f t="shared" si="7"/>
        <v>0</v>
      </c>
      <c r="K67" s="64">
        <f t="shared" si="7"/>
        <v>2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82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0.5</v>
      </c>
      <c r="E68" s="65">
        <f t="shared" si="8"/>
        <v>0.25609756097560976</v>
      </c>
      <c r="F68" s="65">
        <f t="shared" si="8"/>
        <v>1.2195121951219513E-2</v>
      </c>
      <c r="G68" s="65">
        <f t="shared" si="8"/>
        <v>0.18292682926829268</v>
      </c>
      <c r="H68" s="65">
        <f t="shared" si="8"/>
        <v>1.2195121951219513E-2</v>
      </c>
      <c r="I68" s="65">
        <f t="shared" si="8"/>
        <v>0</v>
      </c>
      <c r="J68" s="65">
        <f t="shared" si="8"/>
        <v>0</v>
      </c>
      <c r="K68" s="65">
        <f t="shared" si="8"/>
        <v>2.4390243902439025E-2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1.2195121951219513E-2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0.5</v>
      </c>
      <c r="D70" s="64">
        <f t="shared" ref="D70:Q70" si="9">D61/2</f>
        <v>39</v>
      </c>
      <c r="E70" s="64">
        <f t="shared" si="9"/>
        <v>16.5</v>
      </c>
      <c r="F70" s="64">
        <f t="shared" si="9"/>
        <v>0.5</v>
      </c>
      <c r="G70" s="64">
        <f t="shared" si="9"/>
        <v>17.5</v>
      </c>
      <c r="H70" s="64">
        <f t="shared" si="9"/>
        <v>2</v>
      </c>
      <c r="I70" s="64">
        <f t="shared" si="9"/>
        <v>0</v>
      </c>
      <c r="J70" s="64">
        <f t="shared" si="9"/>
        <v>0.5</v>
      </c>
      <c r="K70" s="64">
        <f t="shared" si="9"/>
        <v>2</v>
      </c>
      <c r="L70" s="64">
        <f t="shared" si="9"/>
        <v>0.5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1.5</v>
      </c>
      <c r="Q70" s="64">
        <f t="shared" si="9"/>
        <v>80.5</v>
      </c>
    </row>
    <row r="71" spans="1:17" s="52" customFormat="1" ht="15" x14ac:dyDescent="0.25">
      <c r="A71" s="111" t="s">
        <v>6</v>
      </c>
      <c r="B71" s="112"/>
      <c r="C71" s="65">
        <f>C70/$Q$70</f>
        <v>6.2111801242236021E-3</v>
      </c>
      <c r="D71" s="65">
        <f t="shared" ref="D71:P71" si="10">D70/$Q$70</f>
        <v>0.48447204968944102</v>
      </c>
      <c r="E71" s="65">
        <f t="shared" si="10"/>
        <v>0.20496894409937888</v>
      </c>
      <c r="F71" s="65">
        <f t="shared" si="10"/>
        <v>6.2111801242236021E-3</v>
      </c>
      <c r="G71" s="65">
        <f t="shared" si="10"/>
        <v>0.21739130434782608</v>
      </c>
      <c r="H71" s="65">
        <f t="shared" si="10"/>
        <v>2.4844720496894408E-2</v>
      </c>
      <c r="I71" s="65">
        <f t="shared" si="10"/>
        <v>0</v>
      </c>
      <c r="J71" s="65">
        <f t="shared" si="10"/>
        <v>6.2111801242236021E-3</v>
      </c>
      <c r="K71" s="65">
        <f t="shared" si="10"/>
        <v>2.4844720496894408E-2</v>
      </c>
      <c r="L71" s="65">
        <f t="shared" si="10"/>
        <v>6.2111801242236021E-3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1.8633540372670808E-2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1048-2308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97" t="s">
        <v>1</v>
      </c>
      <c r="G3" s="97"/>
      <c r="H3" s="113" t="str">
        <f>'48 Hours (speed)'!O3</f>
        <v>SR 1637 (Spivey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1637 (Spivey Road)</v>
      </c>
      <c r="C4" s="109"/>
      <c r="D4" s="109"/>
      <c r="F4" s="97" t="s">
        <v>17</v>
      </c>
      <c r="G4" s="97"/>
      <c r="H4" s="113" t="str">
        <f>'48 Hours (speed)'!O4</f>
        <v>465981D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25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53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EB  (volume &amp; class)'!C12:E12)</f>
        <v>0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EB  (volume &amp; class)'!C13:E13)</f>
        <v>0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EB  (volume &amp; class)'!C14:E14)</f>
        <v>0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EB  (volume &amp; class)'!C15:E15)</f>
        <v>0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EB  (volume &amp; class)'!C16:E16)</f>
        <v>0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EB  (volume &amp; class)'!C17:E17)</f>
        <v>0</v>
      </c>
      <c r="F17" s="2">
        <f>SUM('48 Hours - EB  (volume &amp; class)'!F17:I17)</f>
        <v>0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61">
        <f t="shared" si="1"/>
        <v>0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EB  (volume &amp; class)'!C18:E18)</f>
        <v>0</v>
      </c>
      <c r="F18" s="2">
        <f>SUM('48 Hours - EB  (volume &amp; class)'!F18:I18)</f>
        <v>1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61">
        <f t="shared" si="1"/>
        <v>1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EB  (volume &amp; class)'!C19:E19)</f>
        <v>4</v>
      </c>
      <c r="F19" s="2">
        <f>SUM('48 Hours - EB  (volume &amp; class)'!F19:I19)</f>
        <v>1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61">
        <f t="shared" si="1"/>
        <v>5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EB  (volume &amp; class)'!C20:E20)</f>
        <v>1</v>
      </c>
      <c r="F20" s="2">
        <f>SUM('48 Hours - EB  (volume &amp; class)'!F20:I20)</f>
        <v>0</v>
      </c>
      <c r="G20" s="2">
        <f>SUM('48 Hours - EB  (volume &amp; class)'!J20:L20)</f>
        <v>1</v>
      </c>
      <c r="H20" s="2">
        <f>SUM('48 Hours - EB  (volume &amp; class)'!M20:O20)</f>
        <v>0</v>
      </c>
      <c r="I20" s="2">
        <f>'48 Hours - EB  (volume &amp; class)'!P20</f>
        <v>0</v>
      </c>
      <c r="J20" s="61">
        <f t="shared" si="1"/>
        <v>2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EB  (volume &amp; class)'!C21:E21)</f>
        <v>9</v>
      </c>
      <c r="F21" s="2">
        <f>SUM('48 Hours - EB  (volume &amp; class)'!F21:I21)</f>
        <v>1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61">
        <f t="shared" si="1"/>
        <v>10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EB  (volume &amp; class)'!C22:E22)</f>
        <v>2</v>
      </c>
      <c r="F22" s="2">
        <f>SUM('48 Hours - EB  (volume &amp; class)'!F22:I22)</f>
        <v>5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61">
        <f t="shared" si="1"/>
        <v>7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EB  (volume &amp; class)'!C23:E23)</f>
        <v>2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61">
        <f t="shared" si="1"/>
        <v>2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EB  (volume &amp; class)'!C24:E24)</f>
        <v>6</v>
      </c>
      <c r="F24" s="2">
        <f>SUM('48 Hours - EB  (volume &amp; class)'!F24:I24)</f>
        <v>1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61">
        <f t="shared" si="1"/>
        <v>7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EB  (volume &amp; class)'!C25:E25)</f>
        <v>2</v>
      </c>
      <c r="F25" s="2">
        <f>SUM('48 Hours - EB  (volume &amp; class)'!F25:I25)</f>
        <v>2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61">
        <f t="shared" si="1"/>
        <v>4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EB  (volume &amp; class)'!C26:E26)</f>
        <v>5</v>
      </c>
      <c r="F26" s="2">
        <f>SUM('48 Hours - EB  (volume &amp; class)'!F26:I26)</f>
        <v>2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61">
        <f t="shared" si="1"/>
        <v>7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EB  (volume &amp; class)'!C27:E27)</f>
        <v>3</v>
      </c>
      <c r="F27" s="2">
        <f>SUM('48 Hours - EB  (volume &amp; class)'!F27:I27)</f>
        <v>3</v>
      </c>
      <c r="G27" s="2">
        <f>SUM('48 Hours - EB  (volume &amp; class)'!J27:L27)</f>
        <v>1</v>
      </c>
      <c r="H27" s="2">
        <f>SUM('48 Hours - EB  (volume &amp; class)'!M27:O27)</f>
        <v>0</v>
      </c>
      <c r="I27" s="2">
        <f>'48 Hours - EB  (volume &amp; class)'!P27</f>
        <v>0</v>
      </c>
      <c r="J27" s="61">
        <f t="shared" si="1"/>
        <v>7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EB  (volume &amp; class)'!C28:E28)</f>
        <v>5</v>
      </c>
      <c r="F28" s="2">
        <f>SUM('48 Hours - EB  (volume &amp; class)'!F28:I28)</f>
        <v>1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1</v>
      </c>
      <c r="J28" s="61">
        <f t="shared" si="1"/>
        <v>7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EB  (volume &amp; class)'!C29:E29)</f>
        <v>5</v>
      </c>
      <c r="F29" s="2">
        <f>SUM('48 Hours - EB  (volume &amp; class)'!F29:I29)</f>
        <v>3</v>
      </c>
      <c r="G29" s="2">
        <f>SUM('48 Hours - EB  (volume &amp; class)'!J29:L29)</f>
        <v>1</v>
      </c>
      <c r="H29" s="2">
        <f>SUM('48 Hours - EB  (volume &amp; class)'!M29:O29)</f>
        <v>0</v>
      </c>
      <c r="I29" s="2">
        <f>'48 Hours - EB  (volume &amp; class)'!P29</f>
        <v>0</v>
      </c>
      <c r="J29" s="61">
        <f t="shared" si="1"/>
        <v>9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EB  (volume &amp; class)'!C30:E30)</f>
        <v>2</v>
      </c>
      <c r="F30" s="2">
        <f>SUM('48 Hours - EB  (volume &amp; class)'!F30:I30)</f>
        <v>0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61">
        <f t="shared" si="1"/>
        <v>2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EB  (volume &amp; class)'!C31:E31)</f>
        <v>2</v>
      </c>
      <c r="F31" s="2">
        <f>SUM('48 Hours - EB  (volume &amp; class)'!F31:I31)</f>
        <v>3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61">
        <f t="shared" si="1"/>
        <v>5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EB  (volume &amp; class)'!C32:E32)</f>
        <v>2</v>
      </c>
      <c r="F32" s="2">
        <f>SUM('48 Hours - EB  (volume &amp; class)'!F32:I32)</f>
        <v>0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61">
        <f t="shared" si="1"/>
        <v>2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EB  (volume &amp; class)'!C33:E33)</f>
        <v>0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1</v>
      </c>
      <c r="J33" s="61">
        <f t="shared" si="1"/>
        <v>1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EB  (volume &amp; class)'!C34:E34)</f>
        <v>0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61">
        <f t="shared" si="1"/>
        <v>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EB  (volume &amp; class)'!C35:E35)</f>
        <v>0</v>
      </c>
      <c r="F35" s="2">
        <f>SUM('48 Hours - EB  (volume &amp; class)'!F35:I35)</f>
        <v>0</v>
      </c>
      <c r="G35" s="2">
        <f>SUM('48 Hours - EB  (volume &amp; class)'!J35:L35)</f>
        <v>1</v>
      </c>
      <c r="H35" s="2">
        <f>SUM('48 Hours - EB  (volume &amp; class)'!M35:O35)</f>
        <v>0</v>
      </c>
      <c r="I35" s="2">
        <f>'48 Hours - EB  (volume &amp; class)'!P35</f>
        <v>0</v>
      </c>
      <c r="J35" s="61">
        <f t="shared" si="1"/>
        <v>1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EB  (volume &amp; class)'!C36:E36)</f>
        <v>0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EB  (volume &amp; class)'!C37:E37)</f>
        <v>0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EB  (volume &amp; class)'!C38:E38)</f>
        <v>0</v>
      </c>
      <c r="F38" s="2">
        <f>SUM('48 Hours - EB  (volume &amp; class)'!F38:I38)</f>
        <v>0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EB  (volume &amp; class)'!C39:E39)</f>
        <v>0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EB  (volume &amp; class)'!C40:E40)</f>
        <v>0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EB  (volume &amp; class)'!C41:E41)</f>
        <v>0</v>
      </c>
      <c r="F41" s="2">
        <f>SUM('48 Hours - EB  (volume &amp; class)'!F41:I41)</f>
        <v>0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61">
        <f t="shared" si="1"/>
        <v>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EB  (volume &amp; class)'!C42:E42)</f>
        <v>2</v>
      </c>
      <c r="F42" s="2">
        <f>SUM('48 Hours - EB  (volume &amp; class)'!F42:I42)</f>
        <v>1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61">
        <f t="shared" si="1"/>
        <v>3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EB  (volume &amp; class)'!C43:E43)</f>
        <v>3</v>
      </c>
      <c r="F43" s="2">
        <f>SUM('48 Hours - EB  (volume &amp; class)'!F43:I43)</f>
        <v>1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61">
        <f t="shared" si="1"/>
        <v>4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EB  (volume &amp; class)'!C44:E44)</f>
        <v>2</v>
      </c>
      <c r="F44" s="2">
        <f>SUM('48 Hours - EB  (volume &amp; class)'!F44:I44)</f>
        <v>1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1</v>
      </c>
      <c r="J44" s="61">
        <f t="shared" si="1"/>
        <v>4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EB  (volume &amp; class)'!C45:E45)</f>
        <v>5</v>
      </c>
      <c r="F45" s="2">
        <f>SUM('48 Hours - EB  (volume &amp; class)'!F45:I45)</f>
        <v>0</v>
      </c>
      <c r="G45" s="2">
        <f>SUM('48 Hours - EB  (volume &amp; class)'!J45:L45)</f>
        <v>2</v>
      </c>
      <c r="H45" s="2">
        <f>SUM('48 Hours - EB  (volume &amp; class)'!M45:O45)</f>
        <v>0</v>
      </c>
      <c r="I45" s="2">
        <f>'48 Hours - EB  (volume &amp; class)'!P45</f>
        <v>0</v>
      </c>
      <c r="J45" s="61">
        <f t="shared" si="1"/>
        <v>7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EB  (volume &amp; class)'!C46:E46)</f>
        <v>4</v>
      </c>
      <c r="F46" s="2">
        <f>SUM('48 Hours - EB  (volume &amp; class)'!F46:I46)</f>
        <v>1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61">
        <f t="shared" si="1"/>
        <v>5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EB  (volume &amp; class)'!C47:E47)</f>
        <v>4</v>
      </c>
      <c r="F47" s="2">
        <f>SUM('48 Hours - EB  (volume &amp; class)'!F47:I47)</f>
        <v>2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61">
        <f t="shared" si="1"/>
        <v>6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EB  (volume &amp; class)'!C48:E48)</f>
        <v>3</v>
      </c>
      <c r="F48" s="2">
        <f>SUM('48 Hours - EB  (volume &amp; class)'!F48:I48)</f>
        <v>3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61">
        <f t="shared" si="1"/>
        <v>6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EB  (volume &amp; class)'!C49:E49)</f>
        <v>6</v>
      </c>
      <c r="F49" s="2">
        <f>SUM('48 Hours - EB  (volume &amp; class)'!F49:I49)</f>
        <v>0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61">
        <f t="shared" si="1"/>
        <v>6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EB  (volume &amp; class)'!C50:E50)</f>
        <v>4</v>
      </c>
      <c r="F50" s="2">
        <f>SUM('48 Hours - EB  (volume &amp; class)'!F50:I50)</f>
        <v>2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61">
        <f t="shared" si="1"/>
        <v>6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EB  (volume &amp; class)'!C51:E51)</f>
        <v>8</v>
      </c>
      <c r="F51" s="2">
        <f>SUM('48 Hours - EB  (volume &amp; class)'!F51:I51)</f>
        <v>1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61">
        <f t="shared" si="1"/>
        <v>9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EB  (volume &amp; class)'!C52:E52)</f>
        <v>5</v>
      </c>
      <c r="F52" s="2">
        <f>SUM('48 Hours - EB  (volume &amp; class)'!F52:I52)</f>
        <v>0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61">
        <f t="shared" si="1"/>
        <v>5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EB  (volume &amp; class)'!C53:E53)</f>
        <v>3</v>
      </c>
      <c r="F53" s="2">
        <f>SUM('48 Hours - EB  (volume &amp; class)'!F53:I53)</f>
        <v>1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61">
        <f t="shared" si="1"/>
        <v>4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EB  (volume &amp; class)'!C54:E54)</f>
        <v>2</v>
      </c>
      <c r="F54" s="2">
        <f>SUM('48 Hours - EB  (volume &amp; class)'!F54:I54)</f>
        <v>0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61">
        <f t="shared" si="1"/>
        <v>2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EB  (volume &amp; class)'!C55:E55)</f>
        <v>4</v>
      </c>
      <c r="F55" s="2">
        <f>SUM('48 Hours - EB  (volume &amp; class)'!F55:I55)</f>
        <v>0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61">
        <f t="shared" si="1"/>
        <v>4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EB  (volume &amp; class)'!C56:E56)</f>
        <v>2</v>
      </c>
      <c r="F56" s="2">
        <f>SUM('48 Hours - EB  (volume &amp; class)'!F56:I56)</f>
        <v>0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61">
        <f t="shared" si="1"/>
        <v>2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EB  (volume &amp; class)'!C57:E57)</f>
        <v>0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61">
        <f t="shared" si="1"/>
        <v>0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EB  (volume &amp; class)'!C58:E58)</f>
        <v>3</v>
      </c>
      <c r="F58" s="2">
        <f>SUM('48 Hours - EB  (volume &amp; class)'!F58:I58)</f>
        <v>2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61">
        <f t="shared" si="1"/>
        <v>5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EB  (volume &amp; class)'!C59:E59)</f>
        <v>2</v>
      </c>
      <c r="F59" s="6">
        <f>SUM('48 Hours - EB  (volume &amp; class)'!F59:I59)</f>
        <v>2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62">
        <f t="shared" si="1"/>
        <v>4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1" t="s">
        <v>5</v>
      </c>
      <c r="D61" s="112"/>
      <c r="E61" s="64">
        <f>SUM(E12:E59)</f>
        <v>112</v>
      </c>
      <c r="F61" s="64">
        <f t="shared" ref="F61:J61" si="3">SUM(F12:F59)</f>
        <v>40</v>
      </c>
      <c r="G61" s="64">
        <f t="shared" si="3"/>
        <v>6</v>
      </c>
      <c r="H61" s="64">
        <f t="shared" si="3"/>
        <v>0</v>
      </c>
      <c r="I61" s="64">
        <f t="shared" si="3"/>
        <v>3</v>
      </c>
      <c r="J61" s="64">
        <f t="shared" si="3"/>
        <v>161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1" t="s">
        <v>6</v>
      </c>
      <c r="D62" s="112"/>
      <c r="E62" s="65">
        <f>E61/$J$61</f>
        <v>0.69565217391304346</v>
      </c>
      <c r="F62" s="65">
        <f t="shared" ref="F62:I62" si="4">F61/$J$61</f>
        <v>0.2484472049689441</v>
      </c>
      <c r="G62" s="65">
        <f t="shared" si="4"/>
        <v>3.7267080745341616E-2</v>
      </c>
      <c r="H62" s="65">
        <f t="shared" si="4"/>
        <v>0</v>
      </c>
      <c r="I62" s="65">
        <f t="shared" si="4"/>
        <v>1.8633540372670808E-2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1" t="s">
        <v>13</v>
      </c>
      <c r="D64" s="112"/>
      <c r="E64" s="64">
        <f>SUM(E12:E35)</f>
        <v>50</v>
      </c>
      <c r="F64" s="64">
        <f t="shared" ref="F64:I64" si="5">SUM(F12:F35)</f>
        <v>23</v>
      </c>
      <c r="G64" s="64">
        <f t="shared" si="5"/>
        <v>4</v>
      </c>
      <c r="H64" s="64">
        <f t="shared" si="5"/>
        <v>0</v>
      </c>
      <c r="I64" s="64">
        <f t="shared" si="5"/>
        <v>2</v>
      </c>
      <c r="J64" s="64">
        <f>SUM(J12:J35)</f>
        <v>79</v>
      </c>
    </row>
    <row r="65" spans="3:10" s="52" customFormat="1" ht="15" x14ac:dyDescent="0.25">
      <c r="C65" s="111" t="s">
        <v>6</v>
      </c>
      <c r="D65" s="112"/>
      <c r="E65" s="65">
        <f>E64/$J$64</f>
        <v>0.63291139240506333</v>
      </c>
      <c r="F65" s="65">
        <f t="shared" ref="F65:I65" si="6">F64/$J$64</f>
        <v>0.29113924050632911</v>
      </c>
      <c r="G65" s="65">
        <f t="shared" si="6"/>
        <v>5.0632911392405063E-2</v>
      </c>
      <c r="H65" s="65">
        <f t="shared" si="6"/>
        <v>0</v>
      </c>
      <c r="I65" s="65">
        <f t="shared" si="6"/>
        <v>2.5316455696202531E-2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62</v>
      </c>
      <c r="F67" s="64">
        <f t="shared" ref="F67:J67" si="7">SUM(F36:F59)</f>
        <v>17</v>
      </c>
      <c r="G67" s="64">
        <f t="shared" si="7"/>
        <v>2</v>
      </c>
      <c r="H67" s="64">
        <f t="shared" si="7"/>
        <v>0</v>
      </c>
      <c r="I67" s="64">
        <f t="shared" si="7"/>
        <v>1</v>
      </c>
      <c r="J67" s="64">
        <f t="shared" si="7"/>
        <v>82</v>
      </c>
    </row>
    <row r="68" spans="3:10" s="52" customFormat="1" ht="15" x14ac:dyDescent="0.25">
      <c r="C68" s="111" t="s">
        <v>6</v>
      </c>
      <c r="D68" s="112"/>
      <c r="E68" s="65">
        <f>E67/$J$67</f>
        <v>0.75609756097560976</v>
      </c>
      <c r="F68" s="65">
        <f t="shared" ref="F68:I68" si="8">F67/$J$67</f>
        <v>0.2073170731707317</v>
      </c>
      <c r="G68" s="65">
        <f t="shared" si="8"/>
        <v>2.4390243902439025E-2</v>
      </c>
      <c r="H68" s="65">
        <f t="shared" si="8"/>
        <v>0</v>
      </c>
      <c r="I68" s="65">
        <f t="shared" si="8"/>
        <v>1.2195121951219513E-2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56</v>
      </c>
      <c r="F70" s="64">
        <f t="shared" ref="F70:J70" si="9">F61/2</f>
        <v>20</v>
      </c>
      <c r="G70" s="64">
        <f t="shared" si="9"/>
        <v>3</v>
      </c>
      <c r="H70" s="64">
        <f t="shared" si="9"/>
        <v>0</v>
      </c>
      <c r="I70" s="64">
        <f t="shared" si="9"/>
        <v>1.5</v>
      </c>
      <c r="J70" s="64">
        <f t="shared" si="9"/>
        <v>80.5</v>
      </c>
    </row>
    <row r="71" spans="3:10" s="52" customFormat="1" ht="15" x14ac:dyDescent="0.25">
      <c r="C71" s="111" t="s">
        <v>6</v>
      </c>
      <c r="D71" s="112"/>
      <c r="E71" s="65">
        <f>E70/$J$70</f>
        <v>0.69565217391304346</v>
      </c>
      <c r="F71" s="65">
        <f t="shared" ref="F71:I71" si="10">F70/$J$70</f>
        <v>0.2484472049689441</v>
      </c>
      <c r="G71" s="65">
        <f t="shared" si="10"/>
        <v>3.7267080745341616E-2</v>
      </c>
      <c r="H71" s="65">
        <f t="shared" si="10"/>
        <v>0</v>
      </c>
      <c r="I71" s="65">
        <f t="shared" si="10"/>
        <v>1.8633540372670808E-2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C6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(speed)'!B1:D1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1048-2308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1637 (Spivey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1637 (Spivey Road)</v>
      </c>
      <c r="C4" s="109"/>
      <c r="D4" s="109"/>
      <c r="H4" s="97" t="s">
        <v>17</v>
      </c>
      <c r="I4" s="97"/>
      <c r="J4" s="97"/>
      <c r="K4" s="110" t="str">
        <f>'48 Hours (speed)'!O4</f>
        <v>465981D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25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52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1</v>
      </c>
      <c r="D18" s="2">
        <v>0</v>
      </c>
      <c r="E18" s="2">
        <v>2</v>
      </c>
      <c r="F18" s="2">
        <v>0</v>
      </c>
      <c r="G18" s="2">
        <v>3</v>
      </c>
      <c r="H18" s="2">
        <v>0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7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1</v>
      </c>
      <c r="E19" s="2">
        <v>2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4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1</v>
      </c>
      <c r="D20" s="2">
        <v>0</v>
      </c>
      <c r="E20" s="2">
        <v>0</v>
      </c>
      <c r="F20" s="2">
        <v>0</v>
      </c>
      <c r="G20" s="2">
        <v>0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2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3</v>
      </c>
      <c r="E21" s="2">
        <v>1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5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2</v>
      </c>
      <c r="E22" s="2">
        <v>2</v>
      </c>
      <c r="F22" s="2">
        <v>1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7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0</v>
      </c>
      <c r="E23" s="2">
        <v>3</v>
      </c>
      <c r="F23" s="2">
        <v>0</v>
      </c>
      <c r="G23" s="2">
        <v>5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8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0</v>
      </c>
      <c r="E24" s="2">
        <v>1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2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1</v>
      </c>
      <c r="E25" s="2">
        <v>0</v>
      </c>
      <c r="F25" s="2">
        <v>1</v>
      </c>
      <c r="G25" s="2">
        <v>3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5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4</v>
      </c>
      <c r="E26" s="2">
        <v>1</v>
      </c>
      <c r="F26" s="2">
        <v>2</v>
      </c>
      <c r="G26" s="2">
        <v>0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8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1</v>
      </c>
      <c r="D27" s="2">
        <v>2</v>
      </c>
      <c r="E27" s="2">
        <v>6</v>
      </c>
      <c r="F27" s="2">
        <v>0</v>
      </c>
      <c r="G27" s="2">
        <v>4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15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1</v>
      </c>
      <c r="E28" s="2">
        <v>2</v>
      </c>
      <c r="F28" s="2">
        <v>0</v>
      </c>
      <c r="G28" s="2">
        <v>1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5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1</v>
      </c>
      <c r="D29" s="2">
        <v>1</v>
      </c>
      <c r="E29" s="2">
        <v>3</v>
      </c>
      <c r="F29" s="2">
        <v>0</v>
      </c>
      <c r="G29" s="2">
        <v>4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9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2</v>
      </c>
      <c r="E30" s="2">
        <v>2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4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0</v>
      </c>
      <c r="E31" s="2">
        <v>1</v>
      </c>
      <c r="F31" s="2">
        <v>0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3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1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2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1</v>
      </c>
      <c r="D35" s="4">
        <v>0</v>
      </c>
      <c r="E35" s="4">
        <v>0</v>
      </c>
      <c r="F35" s="4">
        <v>0</v>
      </c>
      <c r="G35" s="4">
        <v>0</v>
      </c>
      <c r="H35" s="4">
        <v>1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2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0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1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0</v>
      </c>
      <c r="E42" s="2">
        <v>3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4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</v>
      </c>
      <c r="E43" s="2">
        <v>1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3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0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1</v>
      </c>
      <c r="D45" s="2">
        <v>1</v>
      </c>
      <c r="E45" s="2">
        <v>2</v>
      </c>
      <c r="F45" s="2">
        <v>0</v>
      </c>
      <c r="G45" s="2">
        <v>1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6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</v>
      </c>
      <c r="E46" s="2">
        <v>3</v>
      </c>
      <c r="F46" s="2">
        <v>0</v>
      </c>
      <c r="G46" s="2">
        <v>3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7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</v>
      </c>
      <c r="E47" s="4">
        <v>2</v>
      </c>
      <c r="F47" s="4">
        <v>0</v>
      </c>
      <c r="G47" s="4">
        <v>3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6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1</v>
      </c>
      <c r="D48" s="2">
        <v>2</v>
      </c>
      <c r="E48" s="2">
        <v>1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5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1</v>
      </c>
      <c r="D49" s="2">
        <v>1</v>
      </c>
      <c r="E49" s="2">
        <v>1</v>
      </c>
      <c r="F49" s="2">
        <v>0</v>
      </c>
      <c r="G49" s="2">
        <v>1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5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3</v>
      </c>
      <c r="E50" s="2">
        <v>1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5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2</v>
      </c>
      <c r="E51" s="2">
        <v>2</v>
      </c>
      <c r="F51" s="2">
        <v>0</v>
      </c>
      <c r="G51" s="2">
        <v>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6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2</v>
      </c>
      <c r="E52" s="2">
        <v>3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5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0</v>
      </c>
      <c r="E53" s="4">
        <v>3</v>
      </c>
      <c r="F53" s="4">
        <v>0</v>
      </c>
      <c r="G53" s="4">
        <v>4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7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4">
        <v>2</v>
      </c>
      <c r="E54" s="4">
        <v>1</v>
      </c>
      <c r="F54" s="4">
        <v>0</v>
      </c>
      <c r="G54" s="4">
        <v>1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2">
        <v>0</v>
      </c>
      <c r="Q54" s="46">
        <f t="shared" si="1"/>
        <v>4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4">
        <v>0</v>
      </c>
      <c r="E55" s="4">
        <v>0</v>
      </c>
      <c r="F55" s="4">
        <v>0</v>
      </c>
      <c r="G55" s="4">
        <v>1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2">
        <v>0</v>
      </c>
      <c r="Q55" s="46">
        <f t="shared" si="1"/>
        <v>1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4">
        <v>0</v>
      </c>
      <c r="E56" s="4">
        <v>1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2">
        <v>0</v>
      </c>
      <c r="Q56" s="46">
        <f t="shared" si="1"/>
        <v>1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4">
        <v>2</v>
      </c>
      <c r="E57" s="4">
        <v>1</v>
      </c>
      <c r="F57" s="4">
        <v>0</v>
      </c>
      <c r="G57" s="4">
        <v>1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2">
        <v>0</v>
      </c>
      <c r="Q57" s="46">
        <f t="shared" si="1"/>
        <v>4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4">
        <v>1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2">
        <v>0</v>
      </c>
      <c r="Q58" s="46">
        <f t="shared" si="1"/>
        <v>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1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8</v>
      </c>
      <c r="D61" s="64">
        <f t="shared" ref="D61:Q61" si="3">SUM(D12:D59)</f>
        <v>39</v>
      </c>
      <c r="E61" s="64">
        <f t="shared" si="3"/>
        <v>54</v>
      </c>
      <c r="F61" s="64">
        <f t="shared" si="3"/>
        <v>5</v>
      </c>
      <c r="G61" s="64">
        <f t="shared" si="3"/>
        <v>49</v>
      </c>
      <c r="H61" s="64">
        <f t="shared" si="3"/>
        <v>8</v>
      </c>
      <c r="I61" s="64">
        <f t="shared" si="3"/>
        <v>1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164</v>
      </c>
    </row>
    <row r="62" spans="1:17" s="52" customFormat="1" ht="15" x14ac:dyDescent="0.25">
      <c r="A62" s="111" t="s">
        <v>6</v>
      </c>
      <c r="B62" s="112"/>
      <c r="C62" s="65">
        <f>C61/$Q$61</f>
        <v>4.878048780487805E-2</v>
      </c>
      <c r="D62" s="65">
        <f t="shared" ref="D62:P62" si="4">D61/$Q$61</f>
        <v>0.23780487804878048</v>
      </c>
      <c r="E62" s="65">
        <f t="shared" si="4"/>
        <v>0.32926829268292684</v>
      </c>
      <c r="F62" s="65">
        <f t="shared" si="4"/>
        <v>3.048780487804878E-2</v>
      </c>
      <c r="G62" s="65">
        <f t="shared" si="4"/>
        <v>0.29878048780487804</v>
      </c>
      <c r="H62" s="65">
        <f t="shared" si="4"/>
        <v>4.878048780487805E-2</v>
      </c>
      <c r="I62" s="65">
        <f t="shared" si="4"/>
        <v>6.0975609756097563E-3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5</v>
      </c>
      <c r="D64" s="64">
        <f t="shared" ref="D64:Q64" si="5">SUM(D12:D35)</f>
        <v>18</v>
      </c>
      <c r="E64" s="64">
        <f t="shared" si="5"/>
        <v>27</v>
      </c>
      <c r="F64" s="64">
        <f t="shared" si="5"/>
        <v>4</v>
      </c>
      <c r="G64" s="64">
        <f t="shared" si="5"/>
        <v>28</v>
      </c>
      <c r="H64" s="64">
        <f t="shared" si="5"/>
        <v>6</v>
      </c>
      <c r="I64" s="64">
        <f t="shared" si="5"/>
        <v>1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89</v>
      </c>
    </row>
    <row r="65" spans="1:17" s="52" customFormat="1" ht="15" x14ac:dyDescent="0.25">
      <c r="A65" s="111" t="s">
        <v>6</v>
      </c>
      <c r="B65" s="112"/>
      <c r="C65" s="65">
        <f>C64/$Q$64</f>
        <v>5.6179775280898875E-2</v>
      </c>
      <c r="D65" s="65">
        <f t="shared" ref="D65:P65" si="6">D64/$Q$64</f>
        <v>0.20224719101123595</v>
      </c>
      <c r="E65" s="65">
        <f t="shared" si="6"/>
        <v>0.30337078651685395</v>
      </c>
      <c r="F65" s="65">
        <f t="shared" si="6"/>
        <v>4.49438202247191E-2</v>
      </c>
      <c r="G65" s="65">
        <f t="shared" si="6"/>
        <v>0.3146067415730337</v>
      </c>
      <c r="H65" s="65">
        <f t="shared" si="6"/>
        <v>6.741573033707865E-2</v>
      </c>
      <c r="I65" s="65">
        <f t="shared" si="6"/>
        <v>1.1235955056179775E-2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3</v>
      </c>
      <c r="D67" s="64">
        <f t="shared" ref="D67:Q67" si="7">SUM(D36:D59)</f>
        <v>21</v>
      </c>
      <c r="E67" s="64">
        <f t="shared" si="7"/>
        <v>27</v>
      </c>
      <c r="F67" s="64">
        <f t="shared" si="7"/>
        <v>1</v>
      </c>
      <c r="G67" s="64">
        <f t="shared" si="7"/>
        <v>21</v>
      </c>
      <c r="H67" s="64">
        <f t="shared" si="7"/>
        <v>2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75</v>
      </c>
    </row>
    <row r="68" spans="1:17" s="52" customFormat="1" ht="15" x14ac:dyDescent="0.25">
      <c r="A68" s="111" t="s">
        <v>6</v>
      </c>
      <c r="B68" s="112"/>
      <c r="C68" s="65">
        <f>C67/$Q$67</f>
        <v>0.04</v>
      </c>
      <c r="D68" s="65">
        <f t="shared" ref="D68:P68" si="8">D67/$Q$67</f>
        <v>0.28000000000000003</v>
      </c>
      <c r="E68" s="65">
        <f t="shared" si="8"/>
        <v>0.36</v>
      </c>
      <c r="F68" s="65">
        <f t="shared" si="8"/>
        <v>1.3333333333333334E-2</v>
      </c>
      <c r="G68" s="65">
        <f t="shared" si="8"/>
        <v>0.28000000000000003</v>
      </c>
      <c r="H68" s="65">
        <f t="shared" si="8"/>
        <v>2.6666666666666668E-2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4</v>
      </c>
      <c r="D70" s="64">
        <f t="shared" ref="D70:Q70" si="9">D61/2</f>
        <v>19.5</v>
      </c>
      <c r="E70" s="64">
        <f t="shared" si="9"/>
        <v>27</v>
      </c>
      <c r="F70" s="64">
        <f t="shared" si="9"/>
        <v>2.5</v>
      </c>
      <c r="G70" s="64">
        <f t="shared" si="9"/>
        <v>24.5</v>
      </c>
      <c r="H70" s="64">
        <f t="shared" si="9"/>
        <v>4</v>
      </c>
      <c r="I70" s="64">
        <f t="shared" si="9"/>
        <v>0.5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82</v>
      </c>
    </row>
    <row r="71" spans="1:17" s="52" customFormat="1" ht="15" x14ac:dyDescent="0.25">
      <c r="A71" s="111" t="s">
        <v>6</v>
      </c>
      <c r="B71" s="112"/>
      <c r="C71" s="65">
        <f>C70/$Q$70</f>
        <v>4.878048780487805E-2</v>
      </c>
      <c r="D71" s="65">
        <f t="shared" ref="D71:P71" si="10">D70/$Q$70</f>
        <v>0.23780487804878048</v>
      </c>
      <c r="E71" s="65">
        <f t="shared" si="10"/>
        <v>0.32926829268292684</v>
      </c>
      <c r="F71" s="65">
        <f t="shared" si="10"/>
        <v>3.048780487804878E-2</v>
      </c>
      <c r="G71" s="65">
        <f t="shared" si="10"/>
        <v>0.29878048780487804</v>
      </c>
      <c r="H71" s="65">
        <f t="shared" si="10"/>
        <v>4.878048780487805E-2</v>
      </c>
      <c r="I71" s="65">
        <f t="shared" si="10"/>
        <v>6.0975609756097563E-3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1048-2308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97" t="s">
        <v>1</v>
      </c>
      <c r="G3" s="97"/>
      <c r="H3" s="113" t="str">
        <f>'48 Hours (speed)'!O3</f>
        <v>SR 1637 (Spivey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1637 (Spivey Road)</v>
      </c>
      <c r="C4" s="109"/>
      <c r="D4" s="109"/>
      <c r="F4" s="97" t="s">
        <v>17</v>
      </c>
      <c r="G4" s="97"/>
      <c r="H4" s="113" t="str">
        <f>'48 Hours (speed)'!O4</f>
        <v>465981D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25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52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WB  (volume &amp; class)'!C12:E12)</f>
        <v>0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WB  (volume &amp; class)'!C13:E13)</f>
        <v>0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WB  (volume &amp; class)'!C14:E14)</f>
        <v>0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WB  (volume &amp; class)'!C15:E15)</f>
        <v>0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WB  (volume &amp; class)'!C16:E16)</f>
        <v>0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WB  (volume &amp; class)'!C17:E17)</f>
        <v>0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61">
        <f t="shared" si="1"/>
        <v>0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WB  (volume &amp; class)'!C18:E18)</f>
        <v>3</v>
      </c>
      <c r="F18" s="2">
        <f>SUM('48 Hours - WB  (volume &amp; class)'!F18:I18)</f>
        <v>4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61">
        <f t="shared" si="1"/>
        <v>7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WB  (volume &amp; class)'!C19:E19)</f>
        <v>3</v>
      </c>
      <c r="F19" s="2">
        <f>SUM('48 Hours - WB  (volume &amp; class)'!F19:I19)</f>
        <v>1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61">
        <f t="shared" si="1"/>
        <v>4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WB  (volume &amp; class)'!C20:E20)</f>
        <v>1</v>
      </c>
      <c r="F20" s="2">
        <f>SUM('48 Hours - WB  (volume &amp; class)'!F20:I20)</f>
        <v>1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61">
        <f t="shared" si="1"/>
        <v>2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WB  (volume &amp; class)'!C21:E21)</f>
        <v>4</v>
      </c>
      <c r="F21" s="2">
        <f>SUM('48 Hours - WB  (volume &amp; class)'!F21:I21)</f>
        <v>1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61">
        <f t="shared" si="1"/>
        <v>5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WB  (volume &amp; class)'!C22:E22)</f>
        <v>4</v>
      </c>
      <c r="F22" s="2">
        <f>SUM('48 Hours - WB  (volume &amp; class)'!F22:I22)</f>
        <v>3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61">
        <f t="shared" si="1"/>
        <v>7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WB  (volume &amp; class)'!C23:E23)</f>
        <v>3</v>
      </c>
      <c r="F23" s="2">
        <f>SUM('48 Hours - WB  (volume &amp; class)'!F23:I23)</f>
        <v>5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61">
        <f t="shared" si="1"/>
        <v>8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WB  (volume &amp; class)'!C24:E24)</f>
        <v>1</v>
      </c>
      <c r="F24" s="2">
        <f>SUM('48 Hours - WB  (volume &amp; class)'!F24:I24)</f>
        <v>1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61">
        <f t="shared" si="1"/>
        <v>2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WB  (volume &amp; class)'!C25:E25)</f>
        <v>1</v>
      </c>
      <c r="F25" s="2">
        <f>SUM('48 Hours - WB  (volume &amp; class)'!F25:I25)</f>
        <v>4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61">
        <f t="shared" si="1"/>
        <v>5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WB  (volume &amp; class)'!C26:E26)</f>
        <v>5</v>
      </c>
      <c r="F26" s="2">
        <f>SUM('48 Hours - WB  (volume &amp; class)'!F26:I26)</f>
        <v>3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61">
        <f t="shared" si="1"/>
        <v>8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WB  (volume &amp; class)'!C27:E27)</f>
        <v>9</v>
      </c>
      <c r="F27" s="2">
        <f>SUM('48 Hours - WB  (volume &amp; class)'!F27:I27)</f>
        <v>6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61">
        <f t="shared" si="1"/>
        <v>15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WB  (volume &amp; class)'!C28:E28)</f>
        <v>3</v>
      </c>
      <c r="F28" s="2">
        <f>SUM('48 Hours - WB  (volume &amp; class)'!F28:I28)</f>
        <v>2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61">
        <f t="shared" si="1"/>
        <v>5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WB  (volume &amp; class)'!C29:E29)</f>
        <v>5</v>
      </c>
      <c r="F29" s="2">
        <f>SUM('48 Hours - WB  (volume &amp; class)'!F29:I29)</f>
        <v>4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61">
        <f t="shared" si="1"/>
        <v>9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WB  (volume &amp; class)'!C30:E30)</f>
        <v>4</v>
      </c>
      <c r="F30" s="2">
        <f>SUM('48 Hours - WB  (volume &amp; class)'!F30:I30)</f>
        <v>0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61">
        <f t="shared" si="1"/>
        <v>4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WB  (volume &amp; class)'!C31:E31)</f>
        <v>1</v>
      </c>
      <c r="F31" s="2">
        <f>SUM('48 Hours - WB  (volume &amp; class)'!F31:I31)</f>
        <v>2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61">
        <f t="shared" si="1"/>
        <v>3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WB  (volume &amp; class)'!C32:E32)</f>
        <v>0</v>
      </c>
      <c r="F32" s="2">
        <f>SUM('48 Hours - WB  (volume &amp; class)'!F32:I32)</f>
        <v>1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61">
        <f t="shared" si="1"/>
        <v>1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WB  (volume &amp; class)'!C33:E33)</f>
        <v>2</v>
      </c>
      <c r="F33" s="2">
        <f>SUM('48 Hours - WB  (volume &amp; class)'!F33:I33)</f>
        <v>0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61">
        <f t="shared" si="1"/>
        <v>2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WB  (volume &amp; class)'!C34:E34)</f>
        <v>0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61">
        <f t="shared" si="1"/>
        <v>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WB  (volume &amp; class)'!C35:E35)</f>
        <v>1</v>
      </c>
      <c r="F35" s="2">
        <f>SUM('48 Hours - WB  (volume &amp; class)'!F35:I35)</f>
        <v>1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61">
        <f t="shared" si="1"/>
        <v>2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WB  (volume &amp; class)'!C36:E36)</f>
        <v>0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WB  (volume &amp; class)'!C37:E37)</f>
        <v>0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WB  (volume &amp; class)'!C38:E38)</f>
        <v>0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WB  (volume &amp; class)'!C39:E39)</f>
        <v>1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WB  (volume &amp; class)'!C40:E40)</f>
        <v>0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WB  (volume &amp; class)'!C41:E41)</f>
        <v>1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61">
        <f t="shared" si="1"/>
        <v>1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WB  (volume &amp; class)'!C42:E42)</f>
        <v>3</v>
      </c>
      <c r="F42" s="2">
        <f>SUM('48 Hours - WB  (volume &amp; class)'!F42:I42)</f>
        <v>1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61">
        <f t="shared" si="1"/>
        <v>4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WB  (volume &amp; class)'!C43:E43)</f>
        <v>2</v>
      </c>
      <c r="F43" s="2">
        <f>SUM('48 Hours - WB  (volume &amp; class)'!F43:I43)</f>
        <v>1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61">
        <f t="shared" si="1"/>
        <v>3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WB  (volume &amp; class)'!C44:E44)</f>
        <v>1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61">
        <f t="shared" si="1"/>
        <v>1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WB  (volume &amp; class)'!C45:E45)</f>
        <v>4</v>
      </c>
      <c r="F45" s="2">
        <f>SUM('48 Hours - WB  (volume &amp; class)'!F45:I45)</f>
        <v>2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61">
        <f t="shared" si="1"/>
        <v>6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WB  (volume &amp; class)'!C46:E46)</f>
        <v>4</v>
      </c>
      <c r="F46" s="2">
        <f>SUM('48 Hours - WB  (volume &amp; class)'!F46:I46)</f>
        <v>3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61">
        <f t="shared" si="1"/>
        <v>7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WB  (volume &amp; class)'!C47:E47)</f>
        <v>3</v>
      </c>
      <c r="F47" s="2">
        <f>SUM('48 Hours - WB  (volume &amp; class)'!F47:I47)</f>
        <v>3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61">
        <f t="shared" si="1"/>
        <v>6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WB  (volume &amp; class)'!C48:E48)</f>
        <v>4</v>
      </c>
      <c r="F48" s="2">
        <f>SUM('48 Hours - WB  (volume &amp; class)'!F48:I48)</f>
        <v>1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61">
        <f t="shared" si="1"/>
        <v>5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WB  (volume &amp; class)'!C49:E49)</f>
        <v>3</v>
      </c>
      <c r="F49" s="2">
        <f>SUM('48 Hours - WB  (volume &amp; class)'!F49:I49)</f>
        <v>2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61">
        <f t="shared" si="1"/>
        <v>5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WB  (volume &amp; class)'!C50:E50)</f>
        <v>4</v>
      </c>
      <c r="F50" s="2">
        <f>SUM('48 Hours - WB  (volume &amp; class)'!F50:I50)</f>
        <v>1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61">
        <f t="shared" si="1"/>
        <v>5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WB  (volume &amp; class)'!C51:E51)</f>
        <v>4</v>
      </c>
      <c r="F51" s="2">
        <f>SUM('48 Hours - WB  (volume &amp; class)'!F51:I51)</f>
        <v>2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61">
        <f t="shared" si="1"/>
        <v>6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WB  (volume &amp; class)'!C52:E52)</f>
        <v>5</v>
      </c>
      <c r="F52" s="2">
        <f>SUM('48 Hours - WB  (volume &amp; class)'!F52:I52)</f>
        <v>0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61">
        <f t="shared" si="1"/>
        <v>5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WB  (volume &amp; class)'!C53:E53)</f>
        <v>3</v>
      </c>
      <c r="F53" s="2">
        <f>SUM('48 Hours - WB  (volume &amp; class)'!F53:I53)</f>
        <v>4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61">
        <f t="shared" si="1"/>
        <v>7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WB  (volume &amp; class)'!C54:E54)</f>
        <v>3</v>
      </c>
      <c r="F54" s="2">
        <f>SUM('48 Hours - WB  (volume &amp; class)'!F54:I54)</f>
        <v>1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61">
        <f t="shared" si="1"/>
        <v>4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WB  (volume &amp; class)'!C55:E55)</f>
        <v>0</v>
      </c>
      <c r="F55" s="2">
        <f>SUM('48 Hours - WB  (volume &amp; class)'!F55:I55)</f>
        <v>1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61">
        <f t="shared" si="1"/>
        <v>1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WB  (volume &amp; class)'!C56:E56)</f>
        <v>1</v>
      </c>
      <c r="F56" s="2">
        <f>SUM('48 Hours - WB  (volume &amp; class)'!F56:I56)</f>
        <v>0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61">
        <f t="shared" si="1"/>
        <v>1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WB  (volume &amp; class)'!C57:E57)</f>
        <v>3</v>
      </c>
      <c r="F57" s="2">
        <f>SUM('48 Hours - WB  (volume &amp; class)'!F57:I57)</f>
        <v>1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61">
        <f t="shared" si="1"/>
        <v>4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WB  (volume &amp; class)'!C58:E58)</f>
        <v>1</v>
      </c>
      <c r="F58" s="2">
        <f>SUM('48 Hours - WB  (volume &amp; class)'!F58:I58)</f>
        <v>1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61">
        <f t="shared" si="1"/>
        <v>2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WB  (volume &amp; class)'!C59:E59)</f>
        <v>1</v>
      </c>
      <c r="F59" s="6">
        <f>SUM('48 Hours - WB  (volume &amp; class)'!F59:I59)</f>
        <v>0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62">
        <f t="shared" si="1"/>
        <v>1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101</v>
      </c>
      <c r="F61" s="64">
        <f t="shared" ref="F61:J61" si="3">SUM(F12:F59)</f>
        <v>63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164</v>
      </c>
    </row>
    <row r="62" spans="1:14" s="52" customFormat="1" ht="15" x14ac:dyDescent="0.25">
      <c r="C62" s="111" t="s">
        <v>6</v>
      </c>
      <c r="D62" s="112"/>
      <c r="E62" s="65">
        <f>E61/$J$61</f>
        <v>0.61585365853658536</v>
      </c>
      <c r="F62" s="65">
        <f t="shared" ref="F62:I62" si="4">F61/$J$61</f>
        <v>0.38414634146341464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50</v>
      </c>
      <c r="F64" s="64">
        <f t="shared" ref="F64:I64" si="5">SUM(F12:F35)</f>
        <v>39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89</v>
      </c>
    </row>
    <row r="65" spans="3:10" s="52" customFormat="1" ht="15" x14ac:dyDescent="0.25">
      <c r="C65" s="111" t="s">
        <v>6</v>
      </c>
      <c r="D65" s="112"/>
      <c r="E65" s="65">
        <f>E64/$J$64</f>
        <v>0.5617977528089888</v>
      </c>
      <c r="F65" s="65">
        <f t="shared" ref="F65:I65" si="6">F64/$J$64</f>
        <v>0.43820224719101125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51</v>
      </c>
      <c r="F67" s="64">
        <f t="shared" ref="F67:J67" si="7">SUM(F36:F59)</f>
        <v>24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75</v>
      </c>
    </row>
    <row r="68" spans="3:10" s="52" customFormat="1" ht="15" x14ac:dyDescent="0.25">
      <c r="C68" s="111" t="s">
        <v>6</v>
      </c>
      <c r="D68" s="112"/>
      <c r="E68" s="65">
        <f>E67/$J$67</f>
        <v>0.68</v>
      </c>
      <c r="F68" s="65">
        <f t="shared" ref="F68:I68" si="8">F67/$J$67</f>
        <v>0.32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50.5</v>
      </c>
      <c r="F70" s="64">
        <f t="shared" ref="F70:J70" si="9">F61/2</f>
        <v>31.5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82</v>
      </c>
    </row>
    <row r="71" spans="3:10" s="52" customFormat="1" ht="15" x14ac:dyDescent="0.25">
      <c r="C71" s="111" t="s">
        <v>6</v>
      </c>
      <c r="D71" s="112"/>
      <c r="E71" s="65">
        <f>E70/$J$70</f>
        <v>0.61585365853658536</v>
      </c>
      <c r="F71" s="65">
        <f t="shared" ref="F71:I71" si="10">F70/$J$70</f>
        <v>0.38414634146341464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1048-2308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1637 (Spivey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1637 (Spivey Road)</v>
      </c>
      <c r="C4" s="109"/>
      <c r="D4" s="109"/>
      <c r="H4" s="97" t="s">
        <v>17</v>
      </c>
      <c r="I4" s="97"/>
      <c r="J4" s="97"/>
      <c r="K4" s="110" t="str">
        <f>'48 Hours (speed)'!O4</f>
        <v>465981D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25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49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0</v>
      </c>
      <c r="E12" s="2">
        <f>'48 Hours - EB  (volume &amp; class)'!E12+'48 Hours - WB  (volume &amp; class)'!E12</f>
        <v>0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0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0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0</v>
      </c>
      <c r="E15" s="2">
        <f>'48 Hours - EB  (volume &amp; class)'!E15+'48 Hours - WB  (volume &amp; class)'!E15</f>
        <v>0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0</v>
      </c>
      <c r="E16" s="2">
        <f>'48 Hours - EB  (volume &amp; class)'!E16+'48 Hours - WB  (volume &amp; class)'!E16</f>
        <v>0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0</v>
      </c>
      <c r="E17" s="2">
        <f>'48 Hours - EB  (volume &amp; class)'!E17+'48 Hours - WB  (volume &amp; class)'!E17</f>
        <v>0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0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46">
        <f t="shared" si="1"/>
        <v>0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EB  (volume &amp; class)'!C18+'48 Hours - WB  (volume &amp; class)'!C18</f>
        <v>1</v>
      </c>
      <c r="D18" s="2">
        <f>'48 Hours - EB  (volume &amp; class)'!D18+'48 Hours - WB  (volume &amp; class)'!D18</f>
        <v>0</v>
      </c>
      <c r="E18" s="2">
        <f>'48 Hours - EB  (volume &amp; class)'!E18+'48 Hours - WB  (volume &amp; class)'!E18</f>
        <v>2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4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1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46">
        <f t="shared" si="1"/>
        <v>8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3</v>
      </c>
      <c r="E19" s="2">
        <f>'48 Hours - EB  (volume &amp; class)'!E19+'48 Hours - WB  (volume &amp; class)'!E19</f>
        <v>4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2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46">
        <f t="shared" si="1"/>
        <v>9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EB  (volume &amp; class)'!C20+'48 Hours - WB  (volume &amp; class)'!C20</f>
        <v>1</v>
      </c>
      <c r="D20" s="2">
        <f>'48 Hours - EB  (volume &amp; class)'!D20+'48 Hours - WB  (volume &amp; class)'!D20</f>
        <v>1</v>
      </c>
      <c r="E20" s="2">
        <f>'48 Hours - EB  (volume &amp; class)'!E20+'48 Hours - WB  (volume &amp; class)'!E20</f>
        <v>0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1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1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46">
        <f t="shared" si="1"/>
        <v>4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9</v>
      </c>
      <c r="E21" s="2">
        <f>'48 Hours - EB  (volume &amp; class)'!E21+'48 Hours - WB  (volume &amp; class)'!E21</f>
        <v>4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2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46">
        <f t="shared" si="1"/>
        <v>15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4</v>
      </c>
      <c r="E22" s="2">
        <f>'48 Hours - EB  (volume &amp; class)'!E22+'48 Hours - WB  (volume &amp; class)'!E22</f>
        <v>2</v>
      </c>
      <c r="F22" s="2">
        <f>'48 Hours - EB  (volume &amp; class)'!F22+'48 Hours - WB  (volume &amp; class)'!F22</f>
        <v>1</v>
      </c>
      <c r="G22" s="2">
        <f>'48 Hours - EB  (volume &amp; class)'!G22+'48 Hours - WB  (volume &amp; class)'!G22</f>
        <v>7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46">
        <f t="shared" si="1"/>
        <v>14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1</v>
      </c>
      <c r="E23" s="2">
        <f>'48 Hours - EB  (volume &amp; class)'!E23+'48 Hours - WB  (volume &amp; class)'!E23</f>
        <v>4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5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46">
        <f t="shared" si="1"/>
        <v>10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4</v>
      </c>
      <c r="E24" s="2">
        <f>'48 Hours - EB  (volume &amp; class)'!E24+'48 Hours - WB  (volume &amp; class)'!E24</f>
        <v>3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2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46">
        <f t="shared" si="1"/>
        <v>9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2</v>
      </c>
      <c r="E25" s="2">
        <f>'48 Hours - EB  (volume &amp; class)'!E25+'48 Hours - WB  (volume &amp; class)'!E25</f>
        <v>1</v>
      </c>
      <c r="F25" s="2">
        <f>'48 Hours - EB  (volume &amp; class)'!F25+'48 Hours - WB  (volume &amp; class)'!F25</f>
        <v>1</v>
      </c>
      <c r="G25" s="2">
        <f>'48 Hours - EB  (volume &amp; class)'!G25+'48 Hours - WB  (volume &amp; class)'!G25</f>
        <v>5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46">
        <f t="shared" si="1"/>
        <v>9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9</v>
      </c>
      <c r="E26" s="2">
        <f>'48 Hours - EB  (volume &amp; class)'!E26+'48 Hours - WB  (volume &amp; class)'!E26</f>
        <v>1</v>
      </c>
      <c r="F26" s="2">
        <f>'48 Hours - EB  (volume &amp; class)'!F26+'48 Hours - WB  (volume &amp; class)'!F26</f>
        <v>2</v>
      </c>
      <c r="G26" s="2">
        <f>'48 Hours - EB  (volume &amp; class)'!G26+'48 Hours - WB  (volume &amp; class)'!G26</f>
        <v>2</v>
      </c>
      <c r="H26" s="2">
        <f>'48 Hours - EB  (volume &amp; class)'!H26+'48 Hours - WB  (volume &amp; class)'!H26</f>
        <v>1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46">
        <f t="shared" si="1"/>
        <v>15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EB  (volume &amp; class)'!C27+'48 Hours - WB  (volume &amp; class)'!C27</f>
        <v>1</v>
      </c>
      <c r="D27" s="2">
        <f>'48 Hours - EB  (volume &amp; class)'!D27+'48 Hours - WB  (volume &amp; class)'!D27</f>
        <v>4</v>
      </c>
      <c r="E27" s="2">
        <f>'48 Hours - EB  (volume &amp; class)'!E27+'48 Hours - WB  (volume &amp; class)'!E27</f>
        <v>7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6</v>
      </c>
      <c r="H27" s="2">
        <f>'48 Hours - EB  (volume &amp; class)'!H27+'48 Hours - WB  (volume &amp; class)'!H27</f>
        <v>3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1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46">
        <f t="shared" si="1"/>
        <v>22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5</v>
      </c>
      <c r="E28" s="2">
        <f>'48 Hours - EB  (volume &amp; class)'!E28+'48 Hours - WB  (volume &amp; class)'!E28</f>
        <v>3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1</v>
      </c>
      <c r="H28" s="2">
        <f>'48 Hours - EB  (volume &amp; class)'!H28+'48 Hours - WB  (volume &amp; class)'!H28</f>
        <v>2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1</v>
      </c>
      <c r="Q28" s="46">
        <f t="shared" si="1"/>
        <v>12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EB  (volume &amp; class)'!C29+'48 Hours - WB  (volume &amp; class)'!C29</f>
        <v>2</v>
      </c>
      <c r="D29" s="2">
        <f>'48 Hours - EB  (volume &amp; class)'!D29+'48 Hours - WB  (volume &amp; class)'!D29</f>
        <v>5</v>
      </c>
      <c r="E29" s="2">
        <f>'48 Hours - EB  (volume &amp; class)'!E29+'48 Hours - WB  (volume &amp; class)'!E29</f>
        <v>3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7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1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46">
        <f t="shared" si="1"/>
        <v>18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4</v>
      </c>
      <c r="E30" s="2">
        <f>'48 Hours - EB  (volume &amp; class)'!E30+'48 Hours - WB  (volume &amp; class)'!E30</f>
        <v>2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0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46">
        <f t="shared" si="1"/>
        <v>6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1</v>
      </c>
      <c r="E31" s="2">
        <f>'48 Hours - EB  (volume &amp; class)'!E31+'48 Hours - WB  (volume &amp; class)'!E31</f>
        <v>2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4</v>
      </c>
      <c r="H31" s="2">
        <f>'48 Hours - EB  (volume &amp; class)'!H31+'48 Hours - WB  (volume &amp; class)'!H31</f>
        <v>1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46">
        <f t="shared" si="1"/>
        <v>8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2</v>
      </c>
      <c r="E32" s="2">
        <f>'48 Hours - EB  (volume &amp; class)'!E32+'48 Hours - WB  (volume &amp; class)'!E32</f>
        <v>0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1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46">
        <f t="shared" si="1"/>
        <v>3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1</v>
      </c>
      <c r="E33" s="2">
        <f>'48 Hours - EB  (volume &amp; class)'!E33+'48 Hours - WB  (volume &amp; class)'!E33</f>
        <v>1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0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1</v>
      </c>
      <c r="Q33" s="46">
        <f t="shared" si="1"/>
        <v>3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0</v>
      </c>
      <c r="E34" s="2">
        <f>'48 Hours - EB  (volume &amp; class)'!E34+'48 Hours - WB  (volume &amp; class)'!E34</f>
        <v>0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46">
        <f t="shared" si="1"/>
        <v>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EB  (volume &amp; class)'!C35+'48 Hours - WB  (volume &amp; class)'!C35</f>
        <v>1</v>
      </c>
      <c r="D35" s="2">
        <f>'48 Hours - EB  (volume &amp; class)'!D35+'48 Hours - WB  (volume &amp; class)'!D35</f>
        <v>0</v>
      </c>
      <c r="E35" s="2">
        <f>'48 Hours - EB  (volume &amp; class)'!E35+'48 Hours - WB  (volume &amp; class)'!E35</f>
        <v>0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1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1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46">
        <f t="shared" si="1"/>
        <v>3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0</v>
      </c>
      <c r="E36" s="2">
        <f>'48 Hours - EB  (volume &amp; class)'!E36+'48 Hours - WB  (volume &amp; class)'!E36</f>
        <v>0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0</v>
      </c>
      <c r="E37" s="2">
        <f>'48 Hours - EB  (volume &amp; class)'!E37+'48 Hours - WB  (volume &amp; class)'!E37</f>
        <v>0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0</v>
      </c>
      <c r="E38" s="2">
        <f>'48 Hours - EB  (volume &amp; class)'!E38+'48 Hours - WB  (volume &amp; class)'!E38</f>
        <v>0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0</v>
      </c>
      <c r="E40" s="2">
        <f>'48 Hours - EB  (volume &amp; class)'!E40+'48 Hours - WB  (volume &amp; class)'!E40</f>
        <v>0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0</v>
      </c>
      <c r="E41" s="2">
        <f>'48 Hours - EB  (volume &amp; class)'!E41+'48 Hours - WB  (volume &amp; class)'!E41</f>
        <v>1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0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46">
        <f t="shared" si="1"/>
        <v>1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1</v>
      </c>
      <c r="E42" s="2">
        <f>'48 Hours - EB  (volume &amp; class)'!E42+'48 Hours - WB  (volume &amp; class)'!E42</f>
        <v>4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2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46">
        <f t="shared" si="1"/>
        <v>7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2</v>
      </c>
      <c r="E43" s="2">
        <f>'48 Hours - EB  (volume &amp; class)'!E43+'48 Hours - WB  (volume &amp; class)'!E43</f>
        <v>3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2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46">
        <f t="shared" si="1"/>
        <v>7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2</v>
      </c>
      <c r="E44" s="2">
        <f>'48 Hours - EB  (volume &amp; class)'!E44+'48 Hours - WB  (volume &amp; class)'!E44</f>
        <v>1</v>
      </c>
      <c r="F44" s="2">
        <f>'48 Hours - EB  (volume &amp; class)'!F44+'48 Hours - WB  (volume &amp; class)'!F44</f>
        <v>1</v>
      </c>
      <c r="G44" s="2">
        <f>'48 Hours - EB  (volume &amp; class)'!G44+'48 Hours - WB  (volume &amp; class)'!G44</f>
        <v>0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1</v>
      </c>
      <c r="Q44" s="46">
        <f t="shared" si="1"/>
        <v>5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EB  (volume &amp; class)'!C45+'48 Hours - WB  (volume &amp; class)'!C45</f>
        <v>1</v>
      </c>
      <c r="D45" s="2">
        <f>'48 Hours - EB  (volume &amp; class)'!D45+'48 Hours - WB  (volume &amp; class)'!D45</f>
        <v>5</v>
      </c>
      <c r="E45" s="2">
        <f>'48 Hours - EB  (volume &amp; class)'!E45+'48 Hours - WB  (volume &amp; class)'!E45</f>
        <v>3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1</v>
      </c>
      <c r="H45" s="2">
        <f>'48 Hours - EB  (volume &amp; class)'!H45+'48 Hours - WB  (volume &amp; class)'!H45</f>
        <v>1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2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46">
        <f t="shared" si="1"/>
        <v>13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4</v>
      </c>
      <c r="E46" s="2">
        <f>'48 Hours - EB  (volume &amp; class)'!E46+'48 Hours - WB  (volume &amp; class)'!E46</f>
        <v>4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4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46">
        <f t="shared" si="1"/>
        <v>12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4</v>
      </c>
      <c r="E47" s="2">
        <f>'48 Hours - EB  (volume &amp; class)'!E47+'48 Hours - WB  (volume &amp; class)'!E47</f>
        <v>3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5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46">
        <f t="shared" si="1"/>
        <v>12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EB  (volume &amp; class)'!C48+'48 Hours - WB  (volume &amp; class)'!C48</f>
        <v>1</v>
      </c>
      <c r="D48" s="2">
        <f>'48 Hours - EB  (volume &amp; class)'!D48+'48 Hours - WB  (volume &amp; class)'!D48</f>
        <v>4</v>
      </c>
      <c r="E48" s="2">
        <f>'48 Hours - EB  (volume &amp; class)'!E48+'48 Hours - WB  (volume &amp; class)'!E48</f>
        <v>2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3</v>
      </c>
      <c r="H48" s="2">
        <f>'48 Hours - EB  (volume &amp; class)'!H48+'48 Hours - WB  (volume &amp; class)'!H48</f>
        <v>1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46">
        <f t="shared" si="1"/>
        <v>11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EB  (volume &amp; class)'!C49+'48 Hours - WB  (volume &amp; class)'!C49</f>
        <v>1</v>
      </c>
      <c r="D49" s="2">
        <f>'48 Hours - EB  (volume &amp; class)'!D49+'48 Hours - WB  (volume &amp; class)'!D49</f>
        <v>4</v>
      </c>
      <c r="E49" s="2">
        <f>'48 Hours - EB  (volume &amp; class)'!E49+'48 Hours - WB  (volume &amp; class)'!E49</f>
        <v>4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1</v>
      </c>
      <c r="H49" s="2">
        <f>'48 Hours - EB  (volume &amp; class)'!H49+'48 Hours - WB  (volume &amp; class)'!H49</f>
        <v>1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46">
        <f t="shared" si="1"/>
        <v>11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6</v>
      </c>
      <c r="E50" s="2">
        <f>'48 Hours - EB  (volume &amp; class)'!E50+'48 Hours - WB  (volume &amp; class)'!E50</f>
        <v>2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3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46">
        <f t="shared" si="1"/>
        <v>11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8</v>
      </c>
      <c r="E51" s="2">
        <f>'48 Hours - EB  (volume &amp; class)'!E51+'48 Hours - WB  (volume &amp; class)'!E51</f>
        <v>4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3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46">
        <f t="shared" si="1"/>
        <v>15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3</v>
      </c>
      <c r="E52" s="2">
        <f>'48 Hours - EB  (volume &amp; class)'!E52+'48 Hours - WB  (volume &amp; class)'!E52</f>
        <v>7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0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46">
        <f t="shared" si="1"/>
        <v>10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2</v>
      </c>
      <c r="E53" s="2">
        <f>'48 Hours - EB  (volume &amp; class)'!E53+'48 Hours - WB  (volume &amp; class)'!E53</f>
        <v>4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5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46">
        <f t="shared" si="1"/>
        <v>11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4</v>
      </c>
      <c r="E54" s="2">
        <f>'48 Hours - EB  (volume &amp; class)'!E54+'48 Hours - WB  (volume &amp; class)'!E54</f>
        <v>1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1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46">
        <f t="shared" si="1"/>
        <v>6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2</v>
      </c>
      <c r="E55" s="2">
        <f>'48 Hours - EB  (volume &amp; class)'!E55+'48 Hours - WB  (volume &amp; class)'!E55</f>
        <v>2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46">
        <f t="shared" si="1"/>
        <v>5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2</v>
      </c>
      <c r="E56" s="2">
        <f>'48 Hours - EB  (volume &amp; class)'!E56+'48 Hours - WB  (volume &amp; class)'!E56</f>
        <v>1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0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46">
        <f t="shared" si="1"/>
        <v>3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2</v>
      </c>
      <c r="E57" s="2">
        <f>'48 Hours - EB  (volume &amp; class)'!E57+'48 Hours - WB  (volume &amp; class)'!E57</f>
        <v>1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1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46">
        <f t="shared" si="1"/>
        <v>4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3</v>
      </c>
      <c r="E58" s="2">
        <f>'48 Hours - EB  (volume &amp; class)'!E58+'48 Hours - WB  (volume &amp; class)'!E58</f>
        <v>1</v>
      </c>
      <c r="F58" s="2">
        <f>'48 Hours - EB  (volume &amp; class)'!F58+'48 Hours - WB  (volume &amp; class)'!F58</f>
        <v>1</v>
      </c>
      <c r="G58" s="2">
        <f>'48 Hours - EB  (volume &amp; class)'!G58+'48 Hours - WB  (volume &amp; class)'!G58</f>
        <v>2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46">
        <f t="shared" si="1"/>
        <v>7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3</v>
      </c>
      <c r="E59" s="6">
        <f>'48 Hours - EB  (volume &amp; class)'!E59+'48 Hours - WB  (volume &amp; class)'!E59</f>
        <v>0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2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63">
        <f t="shared" si="1"/>
        <v>5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9</v>
      </c>
      <c r="D61" s="64">
        <f t="shared" ref="D61:Q61" si="3">SUM(D12:D59)</f>
        <v>117</v>
      </c>
      <c r="E61" s="64">
        <f t="shared" si="3"/>
        <v>87</v>
      </c>
      <c r="F61" s="64">
        <f t="shared" si="3"/>
        <v>6</v>
      </c>
      <c r="G61" s="64">
        <f t="shared" si="3"/>
        <v>84</v>
      </c>
      <c r="H61" s="64">
        <f t="shared" si="3"/>
        <v>12</v>
      </c>
      <c r="I61" s="64">
        <f t="shared" si="3"/>
        <v>1</v>
      </c>
      <c r="J61" s="64">
        <f t="shared" si="3"/>
        <v>1</v>
      </c>
      <c r="K61" s="64">
        <f t="shared" si="3"/>
        <v>4</v>
      </c>
      <c r="L61" s="64">
        <f t="shared" si="3"/>
        <v>1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3</v>
      </c>
      <c r="Q61" s="64">
        <f t="shared" si="3"/>
        <v>325</v>
      </c>
    </row>
    <row r="62" spans="1:17" s="52" customFormat="1" ht="15" x14ac:dyDescent="0.25">
      <c r="A62" s="111" t="s">
        <v>6</v>
      </c>
      <c r="B62" s="112"/>
      <c r="C62" s="65">
        <f>C61/$Q$61</f>
        <v>2.7692307692307693E-2</v>
      </c>
      <c r="D62" s="65">
        <f t="shared" ref="D62:P62" si="4">D61/$Q$61</f>
        <v>0.36</v>
      </c>
      <c r="E62" s="65">
        <f t="shared" si="4"/>
        <v>0.26769230769230767</v>
      </c>
      <c r="F62" s="65">
        <f t="shared" si="4"/>
        <v>1.8461538461538463E-2</v>
      </c>
      <c r="G62" s="65">
        <f t="shared" si="4"/>
        <v>0.25846153846153846</v>
      </c>
      <c r="H62" s="65">
        <f t="shared" si="4"/>
        <v>3.6923076923076927E-2</v>
      </c>
      <c r="I62" s="65">
        <f t="shared" si="4"/>
        <v>3.0769230769230769E-3</v>
      </c>
      <c r="J62" s="65">
        <f t="shared" si="4"/>
        <v>3.0769230769230769E-3</v>
      </c>
      <c r="K62" s="65">
        <f t="shared" si="4"/>
        <v>1.2307692307692308E-2</v>
      </c>
      <c r="L62" s="65">
        <f t="shared" si="4"/>
        <v>3.0769230769230769E-3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9.2307692307692316E-3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6</v>
      </c>
      <c r="D64" s="64">
        <f t="shared" ref="D64:Q64" si="5">SUM(D12:D35)</f>
        <v>55</v>
      </c>
      <c r="E64" s="64">
        <f t="shared" si="5"/>
        <v>39</v>
      </c>
      <c r="F64" s="64">
        <f t="shared" si="5"/>
        <v>4</v>
      </c>
      <c r="G64" s="64">
        <f t="shared" si="5"/>
        <v>48</v>
      </c>
      <c r="H64" s="64">
        <f t="shared" si="5"/>
        <v>9</v>
      </c>
      <c r="I64" s="64">
        <f t="shared" si="5"/>
        <v>1</v>
      </c>
      <c r="J64" s="64">
        <f t="shared" si="5"/>
        <v>1</v>
      </c>
      <c r="K64" s="64">
        <f t="shared" si="5"/>
        <v>2</v>
      </c>
      <c r="L64" s="64">
        <f t="shared" si="5"/>
        <v>1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2</v>
      </c>
      <c r="Q64" s="64">
        <f t="shared" si="5"/>
        <v>168</v>
      </c>
    </row>
    <row r="65" spans="1:17" s="52" customFormat="1" ht="15" x14ac:dyDescent="0.25">
      <c r="A65" s="111" t="s">
        <v>6</v>
      </c>
      <c r="B65" s="112"/>
      <c r="C65" s="65">
        <f>C64/$Q$64</f>
        <v>3.5714285714285712E-2</v>
      </c>
      <c r="D65" s="65">
        <f t="shared" ref="D65:P65" si="6">D64/$Q$64</f>
        <v>0.32738095238095238</v>
      </c>
      <c r="E65" s="65">
        <f t="shared" si="6"/>
        <v>0.23214285714285715</v>
      </c>
      <c r="F65" s="65">
        <f t="shared" si="6"/>
        <v>2.3809523809523808E-2</v>
      </c>
      <c r="G65" s="65">
        <f t="shared" si="6"/>
        <v>0.2857142857142857</v>
      </c>
      <c r="H65" s="65">
        <f t="shared" si="6"/>
        <v>5.3571428571428568E-2</v>
      </c>
      <c r="I65" s="65">
        <f t="shared" si="6"/>
        <v>5.9523809523809521E-3</v>
      </c>
      <c r="J65" s="65">
        <f t="shared" si="6"/>
        <v>5.9523809523809521E-3</v>
      </c>
      <c r="K65" s="65">
        <f t="shared" si="6"/>
        <v>1.1904761904761904E-2</v>
      </c>
      <c r="L65" s="65">
        <f t="shared" si="6"/>
        <v>5.9523809523809521E-3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1.1904761904761904E-2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3</v>
      </c>
      <c r="D67" s="64">
        <f t="shared" ref="D67:Q67" si="7">SUM(D36:D59)</f>
        <v>62</v>
      </c>
      <c r="E67" s="64">
        <f t="shared" si="7"/>
        <v>48</v>
      </c>
      <c r="F67" s="64">
        <f t="shared" si="7"/>
        <v>2</v>
      </c>
      <c r="G67" s="64">
        <f t="shared" si="7"/>
        <v>36</v>
      </c>
      <c r="H67" s="64">
        <f t="shared" si="7"/>
        <v>3</v>
      </c>
      <c r="I67" s="64">
        <f t="shared" si="7"/>
        <v>0</v>
      </c>
      <c r="J67" s="64">
        <f t="shared" si="7"/>
        <v>0</v>
      </c>
      <c r="K67" s="64">
        <f t="shared" si="7"/>
        <v>2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157</v>
      </c>
    </row>
    <row r="68" spans="1:17" s="52" customFormat="1" ht="15" x14ac:dyDescent="0.25">
      <c r="A68" s="111" t="s">
        <v>6</v>
      </c>
      <c r="B68" s="112"/>
      <c r="C68" s="65">
        <f>C67/$Q$67</f>
        <v>1.9108280254777069E-2</v>
      </c>
      <c r="D68" s="65">
        <f t="shared" ref="D68:P68" si="8">D67/$Q$67</f>
        <v>0.39490445859872614</v>
      </c>
      <c r="E68" s="65">
        <f t="shared" si="8"/>
        <v>0.30573248407643311</v>
      </c>
      <c r="F68" s="65">
        <f t="shared" si="8"/>
        <v>1.2738853503184714E-2</v>
      </c>
      <c r="G68" s="65">
        <f t="shared" si="8"/>
        <v>0.22929936305732485</v>
      </c>
      <c r="H68" s="65">
        <f t="shared" si="8"/>
        <v>1.9108280254777069E-2</v>
      </c>
      <c r="I68" s="65">
        <f t="shared" si="8"/>
        <v>0</v>
      </c>
      <c r="J68" s="65">
        <f t="shared" si="8"/>
        <v>0</v>
      </c>
      <c r="K68" s="65">
        <f t="shared" si="8"/>
        <v>1.2738853503184714E-2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6.369426751592357E-3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4.5</v>
      </c>
      <c r="D70" s="64">
        <f t="shared" ref="D70:Q70" si="9">D61/2</f>
        <v>58.5</v>
      </c>
      <c r="E70" s="64">
        <f t="shared" si="9"/>
        <v>43.5</v>
      </c>
      <c r="F70" s="64">
        <f t="shared" si="9"/>
        <v>3</v>
      </c>
      <c r="G70" s="64">
        <f t="shared" si="9"/>
        <v>42</v>
      </c>
      <c r="H70" s="64">
        <f t="shared" si="9"/>
        <v>6</v>
      </c>
      <c r="I70" s="64">
        <f t="shared" si="9"/>
        <v>0.5</v>
      </c>
      <c r="J70" s="64">
        <f t="shared" si="9"/>
        <v>0.5</v>
      </c>
      <c r="K70" s="64">
        <f t="shared" si="9"/>
        <v>2</v>
      </c>
      <c r="L70" s="64">
        <f t="shared" si="9"/>
        <v>0.5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1.5</v>
      </c>
      <c r="Q70" s="64">
        <f t="shared" si="9"/>
        <v>162.5</v>
      </c>
    </row>
    <row r="71" spans="1:17" s="52" customFormat="1" ht="15" x14ac:dyDescent="0.25">
      <c r="A71" s="111" t="s">
        <v>6</v>
      </c>
      <c r="B71" s="112"/>
      <c r="C71" s="65">
        <f>C70/$Q$70</f>
        <v>2.7692307692307693E-2</v>
      </c>
      <c r="D71" s="65">
        <f t="shared" ref="D71:P71" si="10">D70/$Q$70</f>
        <v>0.36</v>
      </c>
      <c r="E71" s="65">
        <f t="shared" si="10"/>
        <v>0.26769230769230767</v>
      </c>
      <c r="F71" s="65">
        <f t="shared" si="10"/>
        <v>1.8461538461538463E-2</v>
      </c>
      <c r="G71" s="65">
        <f t="shared" si="10"/>
        <v>0.25846153846153846</v>
      </c>
      <c r="H71" s="65">
        <f t="shared" si="10"/>
        <v>3.6923076923076927E-2</v>
      </c>
      <c r="I71" s="65">
        <f t="shared" si="10"/>
        <v>3.0769230769230769E-3</v>
      </c>
      <c r="J71" s="65">
        <f t="shared" si="10"/>
        <v>3.0769230769230769E-3</v>
      </c>
      <c r="K71" s="65">
        <f t="shared" si="10"/>
        <v>1.2307692307692308E-2</v>
      </c>
      <c r="L71" s="65">
        <f t="shared" si="10"/>
        <v>3.0769230769230769E-3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9.2307692307692316E-3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8"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1048-2308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Glendon</v>
      </c>
      <c r="C3" s="109"/>
      <c r="D3" s="109"/>
      <c r="E3" s="40"/>
      <c r="F3" s="97" t="s">
        <v>1</v>
      </c>
      <c r="G3" s="97"/>
      <c r="H3" s="113" t="str">
        <f>'48 Hours (speed)'!O3</f>
        <v>SR 1637 (Spivey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1637 (Spivey Road)</v>
      </c>
      <c r="C4" s="109"/>
      <c r="D4" s="109"/>
      <c r="F4" s="97" t="s">
        <v>17</v>
      </c>
      <c r="G4" s="97"/>
      <c r="H4" s="113" t="str">
        <f>'48 Hours (speed)'!O4</f>
        <v>465981D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25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49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EB  FHWA Classes'!E12+'48 Hours - WB  FHWA Classes'!E12</f>
        <v>0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EB  FHWA Classes'!E13+'48 Hours - WB  FHWA Classes'!E13</f>
        <v>0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EB  FHWA Classes'!E14+'48 Hours - WB  FHWA Classes'!E14</f>
        <v>0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EB  FHWA Classes'!E15+'48 Hours - WB  FHWA Classes'!E15</f>
        <v>0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EB  FHWA Classes'!E16+'48 Hours - WB  FHWA Classes'!E16</f>
        <v>0</v>
      </c>
      <c r="F16" s="2">
        <f>'48 Hours - EB  FHWA Classes'!F16+'48 Hours - WB  FHWA Classes'!F16</f>
        <v>0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EB  FHWA Classes'!E17+'48 Hours - WB  FHWA Classes'!E17</f>
        <v>0</v>
      </c>
      <c r="F17" s="2">
        <f>'48 Hours - EB  FHWA Classes'!F17+'48 Hours - WB  FHWA Classes'!F17</f>
        <v>0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61">
        <f t="shared" si="1"/>
        <v>0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EB  FHWA Classes'!E18+'48 Hours - WB  FHWA Classes'!E18</f>
        <v>3</v>
      </c>
      <c r="F18" s="2">
        <f>'48 Hours - EB  FHWA Classes'!F18+'48 Hours - WB  FHWA Classes'!F18</f>
        <v>5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61">
        <f t="shared" si="1"/>
        <v>8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EB  FHWA Classes'!E19+'48 Hours - WB  FHWA Classes'!E19</f>
        <v>7</v>
      </c>
      <c r="F19" s="2">
        <f>'48 Hours - EB  FHWA Classes'!F19+'48 Hours - WB  FHWA Classes'!F19</f>
        <v>2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61">
        <f t="shared" si="1"/>
        <v>9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EB  FHWA Classes'!E20+'48 Hours - WB  FHWA Classes'!E20</f>
        <v>2</v>
      </c>
      <c r="F20" s="2">
        <f>'48 Hours - EB  FHWA Classes'!F20+'48 Hours - WB  FHWA Classes'!F20</f>
        <v>1</v>
      </c>
      <c r="G20" s="2">
        <f>'48 Hours - EB  FHWA Classes'!G20+'48 Hours - WB  FHWA Classes'!G20</f>
        <v>1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61">
        <f t="shared" si="1"/>
        <v>4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EB  FHWA Classes'!E21+'48 Hours - WB  FHWA Classes'!E21</f>
        <v>13</v>
      </c>
      <c r="F21" s="2">
        <f>'48 Hours - EB  FHWA Classes'!F21+'48 Hours - WB  FHWA Classes'!F21</f>
        <v>2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61">
        <f t="shared" si="1"/>
        <v>15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EB  FHWA Classes'!E22+'48 Hours - WB  FHWA Classes'!E22</f>
        <v>6</v>
      </c>
      <c r="F22" s="2">
        <f>'48 Hours - EB  FHWA Classes'!F22+'48 Hours - WB  FHWA Classes'!F22</f>
        <v>8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61">
        <f t="shared" si="1"/>
        <v>14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EB  FHWA Classes'!E23+'48 Hours - WB  FHWA Classes'!E23</f>
        <v>5</v>
      </c>
      <c r="F23" s="2">
        <f>'48 Hours - EB  FHWA Classes'!F23+'48 Hours - WB  FHWA Classes'!F23</f>
        <v>5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61">
        <f t="shared" si="1"/>
        <v>10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EB  FHWA Classes'!E24+'48 Hours - WB  FHWA Classes'!E24</f>
        <v>7</v>
      </c>
      <c r="F24" s="2">
        <f>'48 Hours - EB  FHWA Classes'!F24+'48 Hours - WB  FHWA Classes'!F24</f>
        <v>2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61">
        <f t="shared" si="1"/>
        <v>9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EB  FHWA Classes'!E25+'48 Hours - WB  FHWA Classes'!E25</f>
        <v>3</v>
      </c>
      <c r="F25" s="2">
        <f>'48 Hours - EB  FHWA Classes'!F25+'48 Hours - WB  FHWA Classes'!F25</f>
        <v>6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61">
        <f t="shared" si="1"/>
        <v>9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EB  FHWA Classes'!E26+'48 Hours - WB  FHWA Classes'!E26</f>
        <v>10</v>
      </c>
      <c r="F26" s="2">
        <f>'48 Hours - EB  FHWA Classes'!F26+'48 Hours - WB  FHWA Classes'!F26</f>
        <v>5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61">
        <f t="shared" si="1"/>
        <v>15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EB  FHWA Classes'!E27+'48 Hours - WB  FHWA Classes'!E27</f>
        <v>12</v>
      </c>
      <c r="F27" s="2">
        <f>'48 Hours - EB  FHWA Classes'!F27+'48 Hours - WB  FHWA Classes'!F27</f>
        <v>9</v>
      </c>
      <c r="G27" s="2">
        <f>'48 Hours - EB  FHWA Classes'!G27+'48 Hours - WB  FHWA Classes'!G27</f>
        <v>1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61">
        <f t="shared" si="1"/>
        <v>22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EB  FHWA Classes'!E28+'48 Hours - WB  FHWA Classes'!E28</f>
        <v>8</v>
      </c>
      <c r="F28" s="2">
        <f>'48 Hours - EB  FHWA Classes'!F28+'48 Hours - WB  FHWA Classes'!F28</f>
        <v>3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1</v>
      </c>
      <c r="J28" s="61">
        <f t="shared" si="1"/>
        <v>12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EB  FHWA Classes'!E29+'48 Hours - WB  FHWA Classes'!E29</f>
        <v>10</v>
      </c>
      <c r="F29" s="2">
        <f>'48 Hours - EB  FHWA Classes'!F29+'48 Hours - WB  FHWA Classes'!F29</f>
        <v>7</v>
      </c>
      <c r="G29" s="2">
        <f>'48 Hours - EB  FHWA Classes'!G29+'48 Hours - WB  FHWA Classes'!G29</f>
        <v>1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61">
        <f t="shared" si="1"/>
        <v>18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EB  FHWA Classes'!E30+'48 Hours - WB  FHWA Classes'!E30</f>
        <v>6</v>
      </c>
      <c r="F30" s="2">
        <f>'48 Hours - EB  FHWA Classes'!F30+'48 Hours - WB  FHWA Classes'!F30</f>
        <v>0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61">
        <f t="shared" si="1"/>
        <v>6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EB  FHWA Classes'!E31+'48 Hours - WB  FHWA Classes'!E31</f>
        <v>3</v>
      </c>
      <c r="F31" s="2">
        <f>'48 Hours - EB  FHWA Classes'!F31+'48 Hours - WB  FHWA Classes'!F31</f>
        <v>5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61">
        <f t="shared" si="1"/>
        <v>8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EB  FHWA Classes'!E32+'48 Hours - WB  FHWA Classes'!E32</f>
        <v>2</v>
      </c>
      <c r="F32" s="2">
        <f>'48 Hours - EB  FHWA Classes'!F32+'48 Hours - WB  FHWA Classes'!F32</f>
        <v>1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61">
        <f t="shared" si="1"/>
        <v>3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EB  FHWA Classes'!E33+'48 Hours - WB  FHWA Classes'!E33</f>
        <v>2</v>
      </c>
      <c r="F33" s="2">
        <f>'48 Hours - EB  FHWA Classes'!F33+'48 Hours - WB  FHWA Classes'!F33</f>
        <v>0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1</v>
      </c>
      <c r="J33" s="61">
        <f t="shared" si="1"/>
        <v>3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EB  FHWA Classes'!E34+'48 Hours - WB  FHWA Classes'!E34</f>
        <v>0</v>
      </c>
      <c r="F34" s="2">
        <f>'48 Hours - EB  FHWA Classes'!F34+'48 Hours - WB  FHWA Classes'!F34</f>
        <v>0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61">
        <f t="shared" si="1"/>
        <v>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EB  FHWA Classes'!E35+'48 Hours - WB  FHWA Classes'!E35</f>
        <v>1</v>
      </c>
      <c r="F35" s="2">
        <f>'48 Hours - EB  FHWA Classes'!F35+'48 Hours - WB  FHWA Classes'!F35</f>
        <v>1</v>
      </c>
      <c r="G35" s="2">
        <f>'48 Hours - EB  FHWA Classes'!G35+'48 Hours - WB  FHWA Classes'!G35</f>
        <v>1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61">
        <f t="shared" si="1"/>
        <v>3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EB  FHWA Classes'!E36+'48 Hours - WB  FHWA Classes'!E36</f>
        <v>0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EB  FHWA Classes'!E37+'48 Hours - WB  FHWA Classes'!E37</f>
        <v>0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EB  FHWA Classes'!E38+'48 Hours - WB  FHWA Classes'!E38</f>
        <v>0</v>
      </c>
      <c r="F38" s="2">
        <f>'48 Hours - EB  FHWA Classes'!F38+'48 Hours - WB  FHWA Classes'!F38</f>
        <v>0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EB  FHWA Classes'!E39+'48 Hours - WB  FHWA Classes'!E39</f>
        <v>1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EB  FHWA Classes'!E40+'48 Hours - WB  FHWA Classes'!E40</f>
        <v>0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EB  FHWA Classes'!E41+'48 Hours - WB  FHWA Classes'!E41</f>
        <v>1</v>
      </c>
      <c r="F41" s="2">
        <f>'48 Hours - EB  FHWA Classes'!F41+'48 Hours - WB  FHWA Classes'!F41</f>
        <v>0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61">
        <f t="shared" si="1"/>
        <v>1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EB  FHWA Classes'!E42+'48 Hours - WB  FHWA Classes'!E42</f>
        <v>5</v>
      </c>
      <c r="F42" s="2">
        <f>'48 Hours - EB  FHWA Classes'!F42+'48 Hours - WB  FHWA Classes'!F42</f>
        <v>2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61">
        <f t="shared" si="1"/>
        <v>7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EB  FHWA Classes'!E43+'48 Hours - WB  FHWA Classes'!E43</f>
        <v>5</v>
      </c>
      <c r="F43" s="2">
        <f>'48 Hours - EB  FHWA Classes'!F43+'48 Hours - WB  FHWA Classes'!F43</f>
        <v>2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61">
        <f t="shared" si="1"/>
        <v>7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EB  FHWA Classes'!E44+'48 Hours - WB  FHWA Classes'!E44</f>
        <v>3</v>
      </c>
      <c r="F44" s="2">
        <f>'48 Hours - EB  FHWA Classes'!F44+'48 Hours - WB  FHWA Classes'!F44</f>
        <v>1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1</v>
      </c>
      <c r="J44" s="61">
        <f t="shared" si="1"/>
        <v>5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EB  FHWA Classes'!E45+'48 Hours - WB  FHWA Classes'!E45</f>
        <v>9</v>
      </c>
      <c r="F45" s="2">
        <f>'48 Hours - EB  FHWA Classes'!F45+'48 Hours - WB  FHWA Classes'!F45</f>
        <v>2</v>
      </c>
      <c r="G45" s="2">
        <f>'48 Hours - EB  FHWA Classes'!G45+'48 Hours - WB  FHWA Classes'!G45</f>
        <v>2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61">
        <f t="shared" si="1"/>
        <v>13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EB  FHWA Classes'!E46+'48 Hours - WB  FHWA Classes'!E46</f>
        <v>8</v>
      </c>
      <c r="F46" s="2">
        <f>'48 Hours - EB  FHWA Classes'!F46+'48 Hours - WB  FHWA Classes'!F46</f>
        <v>4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61">
        <f t="shared" si="1"/>
        <v>12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EB  FHWA Classes'!E47+'48 Hours - WB  FHWA Classes'!E47</f>
        <v>7</v>
      </c>
      <c r="F47" s="2">
        <f>'48 Hours - EB  FHWA Classes'!F47+'48 Hours - WB  FHWA Classes'!F47</f>
        <v>5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61">
        <f t="shared" si="1"/>
        <v>12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EB  FHWA Classes'!E48+'48 Hours - WB  FHWA Classes'!E48</f>
        <v>7</v>
      </c>
      <c r="F48" s="2">
        <f>'48 Hours - EB  FHWA Classes'!F48+'48 Hours - WB  FHWA Classes'!F48</f>
        <v>4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61">
        <f t="shared" si="1"/>
        <v>11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EB  FHWA Classes'!E49+'48 Hours - WB  FHWA Classes'!E49</f>
        <v>9</v>
      </c>
      <c r="F49" s="2">
        <f>'48 Hours - EB  FHWA Classes'!F49+'48 Hours - WB  FHWA Classes'!F49</f>
        <v>2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61">
        <f t="shared" si="1"/>
        <v>11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EB  FHWA Classes'!E50+'48 Hours - WB  FHWA Classes'!E50</f>
        <v>8</v>
      </c>
      <c r="F50" s="2">
        <f>'48 Hours - EB  FHWA Classes'!F50+'48 Hours - WB  FHWA Classes'!F50</f>
        <v>3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61">
        <f t="shared" si="1"/>
        <v>11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EB  FHWA Classes'!E51+'48 Hours - WB  FHWA Classes'!E51</f>
        <v>12</v>
      </c>
      <c r="F51" s="2">
        <f>'48 Hours - EB  FHWA Classes'!F51+'48 Hours - WB  FHWA Classes'!F51</f>
        <v>3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61">
        <f t="shared" si="1"/>
        <v>15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EB  FHWA Classes'!E52+'48 Hours - WB  FHWA Classes'!E52</f>
        <v>10</v>
      </c>
      <c r="F52" s="2">
        <f>'48 Hours - EB  FHWA Classes'!F52+'48 Hours - WB  FHWA Classes'!F52</f>
        <v>0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61">
        <f t="shared" si="1"/>
        <v>10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EB  FHWA Classes'!E53+'48 Hours - WB  FHWA Classes'!E53</f>
        <v>6</v>
      </c>
      <c r="F53" s="2">
        <f>'48 Hours - EB  FHWA Classes'!F53+'48 Hours - WB  FHWA Classes'!F53</f>
        <v>5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61">
        <f t="shared" si="1"/>
        <v>11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EB  FHWA Classes'!E54+'48 Hours - WB  FHWA Classes'!E54</f>
        <v>5</v>
      </c>
      <c r="F54" s="2">
        <f>'48 Hours - EB  FHWA Classes'!F54+'48 Hours - WB  FHWA Classes'!F54</f>
        <v>1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61">
        <f t="shared" si="1"/>
        <v>6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EB  FHWA Classes'!E55+'48 Hours - WB  FHWA Classes'!E55</f>
        <v>4</v>
      </c>
      <c r="F55" s="2">
        <f>'48 Hours - EB  FHWA Classes'!F55+'48 Hours - WB  FHWA Classes'!F55</f>
        <v>1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61">
        <f t="shared" si="1"/>
        <v>5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EB  FHWA Classes'!E56+'48 Hours - WB  FHWA Classes'!E56</f>
        <v>3</v>
      </c>
      <c r="F56" s="2">
        <f>'48 Hours - EB  FHWA Classes'!F56+'48 Hours - WB  FHWA Classes'!F56</f>
        <v>0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61">
        <f t="shared" si="1"/>
        <v>3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EB  FHWA Classes'!E57+'48 Hours - WB  FHWA Classes'!E57</f>
        <v>3</v>
      </c>
      <c r="F57" s="2">
        <f>'48 Hours - EB  FHWA Classes'!F57+'48 Hours - WB  FHWA Classes'!F57</f>
        <v>1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61">
        <f t="shared" si="1"/>
        <v>4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EB  FHWA Classes'!E58+'48 Hours - WB  FHWA Classes'!E58</f>
        <v>4</v>
      </c>
      <c r="F58" s="2">
        <f>'48 Hours - EB  FHWA Classes'!F58+'48 Hours - WB  FHWA Classes'!F58</f>
        <v>3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61">
        <f t="shared" si="1"/>
        <v>7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EB  FHWA Classes'!E59+'48 Hours - WB  FHWA Classes'!E59</f>
        <v>3</v>
      </c>
      <c r="F59" s="6">
        <f>'48 Hours - EB  FHWA Classes'!F59+'48 Hours - WB  FHWA Classes'!F59</f>
        <v>2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62">
        <f t="shared" si="1"/>
        <v>5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213</v>
      </c>
      <c r="F61" s="64">
        <f t="shared" ref="F61:J61" si="3">SUM(F12:F59)</f>
        <v>103</v>
      </c>
      <c r="G61" s="64">
        <f t="shared" si="3"/>
        <v>6</v>
      </c>
      <c r="H61" s="64">
        <f t="shared" si="3"/>
        <v>0</v>
      </c>
      <c r="I61" s="64">
        <f t="shared" si="3"/>
        <v>3</v>
      </c>
      <c r="J61" s="64">
        <f t="shared" si="3"/>
        <v>325</v>
      </c>
    </row>
    <row r="62" spans="1:14" s="52" customFormat="1" ht="15" x14ac:dyDescent="0.25">
      <c r="C62" s="111" t="s">
        <v>6</v>
      </c>
      <c r="D62" s="112"/>
      <c r="E62" s="65">
        <f>E61/$J$61</f>
        <v>0.65538461538461534</v>
      </c>
      <c r="F62" s="65">
        <f t="shared" ref="F62:I62" si="4">F61/$J$61</f>
        <v>0.31692307692307692</v>
      </c>
      <c r="G62" s="65">
        <f t="shared" si="4"/>
        <v>1.8461538461538463E-2</v>
      </c>
      <c r="H62" s="65">
        <f t="shared" si="4"/>
        <v>0</v>
      </c>
      <c r="I62" s="65">
        <f t="shared" si="4"/>
        <v>9.2307692307692316E-3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100</v>
      </c>
      <c r="F64" s="64">
        <f t="shared" ref="F64:I64" si="5">SUM(F12:F35)</f>
        <v>62</v>
      </c>
      <c r="G64" s="64">
        <f t="shared" si="5"/>
        <v>4</v>
      </c>
      <c r="H64" s="64">
        <f t="shared" si="5"/>
        <v>0</v>
      </c>
      <c r="I64" s="64">
        <f t="shared" si="5"/>
        <v>2</v>
      </c>
      <c r="J64" s="64">
        <f>SUM(J12:J35)</f>
        <v>168</v>
      </c>
    </row>
    <row r="65" spans="3:10" s="52" customFormat="1" ht="15" x14ac:dyDescent="0.25">
      <c r="C65" s="111" t="s">
        <v>6</v>
      </c>
      <c r="D65" s="112"/>
      <c r="E65" s="65">
        <f>E64/$J$64</f>
        <v>0.59523809523809523</v>
      </c>
      <c r="F65" s="65">
        <f t="shared" ref="F65:I65" si="6">F64/$J$64</f>
        <v>0.36904761904761907</v>
      </c>
      <c r="G65" s="65">
        <f t="shared" si="6"/>
        <v>2.3809523809523808E-2</v>
      </c>
      <c r="H65" s="65">
        <f t="shared" si="6"/>
        <v>0</v>
      </c>
      <c r="I65" s="65">
        <f t="shared" si="6"/>
        <v>1.1904761904761904E-2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113</v>
      </c>
      <c r="F67" s="64">
        <f t="shared" ref="F67:J67" si="7">SUM(F36:F59)</f>
        <v>41</v>
      </c>
      <c r="G67" s="64">
        <f t="shared" si="7"/>
        <v>2</v>
      </c>
      <c r="H67" s="64">
        <f t="shared" si="7"/>
        <v>0</v>
      </c>
      <c r="I67" s="64">
        <f t="shared" si="7"/>
        <v>1</v>
      </c>
      <c r="J67" s="64">
        <f t="shared" si="7"/>
        <v>157</v>
      </c>
    </row>
    <row r="68" spans="3:10" s="52" customFormat="1" ht="15" x14ac:dyDescent="0.25">
      <c r="C68" s="111" t="s">
        <v>6</v>
      </c>
      <c r="D68" s="112"/>
      <c r="E68" s="65">
        <f>E67/$J$67</f>
        <v>0.71974522292993626</v>
      </c>
      <c r="F68" s="65">
        <f t="shared" ref="F68:I68" si="8">F67/$J$67</f>
        <v>0.26114649681528662</v>
      </c>
      <c r="G68" s="65">
        <f t="shared" si="8"/>
        <v>1.2738853503184714E-2</v>
      </c>
      <c r="H68" s="65">
        <f t="shared" si="8"/>
        <v>0</v>
      </c>
      <c r="I68" s="65">
        <f t="shared" si="8"/>
        <v>6.369426751592357E-3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106.5</v>
      </c>
      <c r="F70" s="64">
        <f t="shared" ref="F70:J70" si="9">F61/2</f>
        <v>51.5</v>
      </c>
      <c r="G70" s="64">
        <f t="shared" si="9"/>
        <v>3</v>
      </c>
      <c r="H70" s="64">
        <f t="shared" si="9"/>
        <v>0</v>
      </c>
      <c r="I70" s="64">
        <f t="shared" si="9"/>
        <v>1.5</v>
      </c>
      <c r="J70" s="64">
        <f t="shared" si="9"/>
        <v>162.5</v>
      </c>
    </row>
    <row r="71" spans="3:10" s="52" customFormat="1" ht="15" x14ac:dyDescent="0.25">
      <c r="C71" s="111" t="s">
        <v>6</v>
      </c>
      <c r="D71" s="112"/>
      <c r="E71" s="65">
        <f>E70/$J$70</f>
        <v>0.65538461538461534</v>
      </c>
      <c r="F71" s="65">
        <f t="shared" ref="F71:I71" si="10">F70/$J$70</f>
        <v>0.31692307692307692</v>
      </c>
      <c r="G71" s="65">
        <f t="shared" si="10"/>
        <v>1.8461538461538463E-2</v>
      </c>
      <c r="H71" s="65">
        <f t="shared" si="10"/>
        <v>0</v>
      </c>
      <c r="I71" s="65">
        <f t="shared" si="10"/>
        <v>9.2307692307692316E-3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2019-10-07T01:27:15Z</dcterms:modified>
</cp:coreProperties>
</file>